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V.Judit\2025. költségvetési év\Előirányzat módosítások\1.ei.mód\"/>
    </mc:Choice>
  </mc:AlternateContent>
  <xr:revisionPtr revIDLastSave="0" documentId="13_ncr:1_{93E901FA-33B8-4B6A-A07B-993375C087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kvid.terv Önkori" sheetId="2" r:id="rId1"/>
    <sheet name="Likvid.terv PH." sheetId="3" r:id="rId2"/>
    <sheet name="Likvid.terv Ovi" sheetId="4" r:id="rId3"/>
    <sheet name="Likvid.terv Csana" sheetId="1" r:id="rId4"/>
    <sheet name="Likvid.terv Vackor" sheetId="5" r:id="rId5"/>
    <sheet name="Likvid.terv Aranykörte" sheetId="6" r:id="rId6"/>
  </sheets>
  <calcPr calcId="181029"/>
</workbook>
</file>

<file path=xl/calcChain.xml><?xml version="1.0" encoding="utf-8"?>
<calcChain xmlns="http://schemas.openxmlformats.org/spreadsheetml/2006/main">
  <c r="N26" i="6" l="1"/>
  <c r="M26" i="6"/>
  <c r="L26" i="6"/>
  <c r="K26" i="6"/>
  <c r="J26" i="6"/>
  <c r="I26" i="6"/>
  <c r="H26" i="6"/>
  <c r="G26" i="6"/>
  <c r="F26" i="6"/>
  <c r="E26" i="6"/>
  <c r="D26" i="6"/>
  <c r="C26" i="6"/>
  <c r="O25" i="6"/>
  <c r="O24" i="6"/>
  <c r="O23" i="6"/>
  <c r="O22" i="6"/>
  <c r="O21" i="6"/>
  <c r="O20" i="6"/>
  <c r="O19" i="6"/>
  <c r="O18" i="6"/>
  <c r="O17" i="6"/>
  <c r="N15" i="6"/>
  <c r="M15" i="6"/>
  <c r="L15" i="6"/>
  <c r="K15" i="6"/>
  <c r="J15" i="6"/>
  <c r="J27" i="6" s="1"/>
  <c r="I15" i="6"/>
  <c r="I27" i="6" s="1"/>
  <c r="H15" i="6"/>
  <c r="H27" i="6" s="1"/>
  <c r="G15" i="6"/>
  <c r="G27" i="6" s="1"/>
  <c r="F15" i="6"/>
  <c r="F27" i="6" s="1"/>
  <c r="E15" i="6"/>
  <c r="E27" i="6" s="1"/>
  <c r="D15" i="6"/>
  <c r="D27" i="6" s="1"/>
  <c r="C15" i="6"/>
  <c r="O14" i="6"/>
  <c r="O13" i="6"/>
  <c r="O12" i="6"/>
  <c r="O11" i="6"/>
  <c r="O10" i="6"/>
  <c r="O9" i="6"/>
  <c r="O8" i="6"/>
  <c r="O7" i="6"/>
  <c r="O18" i="4"/>
  <c r="O18" i="1"/>
  <c r="H15" i="5"/>
  <c r="L27" i="6" l="1"/>
  <c r="K27" i="6"/>
  <c r="M27" i="6"/>
  <c r="O26" i="6"/>
  <c r="N27" i="6"/>
  <c r="O15" i="6"/>
  <c r="C27" i="6"/>
  <c r="O7" i="2"/>
  <c r="O17" i="4"/>
  <c r="O14" i="4"/>
  <c r="O19" i="5" l="1"/>
  <c r="N26" i="5"/>
  <c r="M26" i="5"/>
  <c r="L26" i="5"/>
  <c r="K26" i="5"/>
  <c r="J26" i="5"/>
  <c r="I26" i="5"/>
  <c r="H26" i="5"/>
  <c r="G26" i="5"/>
  <c r="F26" i="5"/>
  <c r="E26" i="5"/>
  <c r="D26" i="5"/>
  <c r="O25" i="5"/>
  <c r="O24" i="5"/>
  <c r="O23" i="5"/>
  <c r="O22" i="5"/>
  <c r="O21" i="5"/>
  <c r="O20" i="5"/>
  <c r="O18" i="5"/>
  <c r="O17" i="5"/>
  <c r="N15" i="5"/>
  <c r="M15" i="5"/>
  <c r="L15" i="5"/>
  <c r="K15" i="5"/>
  <c r="J15" i="5"/>
  <c r="I15" i="5"/>
  <c r="G15" i="5"/>
  <c r="F15" i="5"/>
  <c r="E15" i="5"/>
  <c r="D15" i="5"/>
  <c r="C15" i="5"/>
  <c r="O14" i="5"/>
  <c r="O13" i="5"/>
  <c r="O12" i="5"/>
  <c r="O11" i="5"/>
  <c r="O10" i="5"/>
  <c r="O9" i="5"/>
  <c r="O8" i="5"/>
  <c r="O7" i="5"/>
  <c r="O14" i="1"/>
  <c r="O10" i="1"/>
  <c r="O13" i="2"/>
  <c r="H26" i="2"/>
  <c r="L26" i="2"/>
  <c r="F26" i="2"/>
  <c r="G26" i="2"/>
  <c r="J26" i="2"/>
  <c r="K26" i="2"/>
  <c r="O18" i="2"/>
  <c r="O19" i="2"/>
  <c r="E26" i="2"/>
  <c r="I26" i="2"/>
  <c r="M26" i="2"/>
  <c r="O20" i="2"/>
  <c r="O22" i="2"/>
  <c r="O24" i="2"/>
  <c r="H15" i="2"/>
  <c r="L15" i="2"/>
  <c r="I15" i="2"/>
  <c r="J15" i="2"/>
  <c r="N15" i="2"/>
  <c r="O12" i="2"/>
  <c r="G15" i="2"/>
  <c r="K15" i="2"/>
  <c r="O10" i="2"/>
  <c r="O19" i="4"/>
  <c r="D15" i="2"/>
  <c r="O17" i="1"/>
  <c r="O6" i="2"/>
  <c r="N26" i="4"/>
  <c r="M26" i="4"/>
  <c r="L26" i="4"/>
  <c r="K26" i="4"/>
  <c r="J26" i="4"/>
  <c r="I26" i="4"/>
  <c r="H26" i="4"/>
  <c r="G26" i="4"/>
  <c r="F26" i="4"/>
  <c r="E26" i="4"/>
  <c r="D26" i="4"/>
  <c r="C26" i="4"/>
  <c r="O25" i="4"/>
  <c r="O24" i="4"/>
  <c r="O23" i="4"/>
  <c r="O22" i="4"/>
  <c r="O21" i="4"/>
  <c r="C15" i="4"/>
  <c r="O13" i="4"/>
  <c r="O12" i="4"/>
  <c r="O11" i="4"/>
  <c r="O10" i="4"/>
  <c r="O9" i="4"/>
  <c r="O8" i="4"/>
  <c r="O7" i="4"/>
  <c r="N26" i="3"/>
  <c r="M26" i="3"/>
  <c r="L26" i="3"/>
  <c r="K26" i="3"/>
  <c r="J26" i="3"/>
  <c r="I26" i="3"/>
  <c r="H26" i="3"/>
  <c r="G26" i="3"/>
  <c r="F26" i="3"/>
  <c r="E26" i="3"/>
  <c r="D26" i="3"/>
  <c r="C26" i="3"/>
  <c r="O25" i="3"/>
  <c r="O24" i="3"/>
  <c r="O23" i="3"/>
  <c r="O22" i="3"/>
  <c r="O21" i="3"/>
  <c r="O20" i="3"/>
  <c r="O19" i="3"/>
  <c r="O18" i="3"/>
  <c r="O17" i="3"/>
  <c r="C15" i="3"/>
  <c r="O13" i="3"/>
  <c r="O12" i="3"/>
  <c r="O11" i="3"/>
  <c r="O10" i="3"/>
  <c r="O9" i="3"/>
  <c r="O8" i="3"/>
  <c r="O7" i="3"/>
  <c r="D26" i="2"/>
  <c r="C26" i="2"/>
  <c r="O21" i="2"/>
  <c r="O17" i="2"/>
  <c r="C15" i="2"/>
  <c r="O11" i="2"/>
  <c r="O9" i="2"/>
  <c r="O8" i="2"/>
  <c r="N26" i="1"/>
  <c r="M26" i="1"/>
  <c r="L26" i="1"/>
  <c r="K26" i="1"/>
  <c r="J26" i="1"/>
  <c r="I26" i="1"/>
  <c r="H26" i="1"/>
  <c r="G26" i="1"/>
  <c r="F26" i="1"/>
  <c r="E26" i="1"/>
  <c r="D26" i="1"/>
  <c r="C26" i="1"/>
  <c r="D15" i="1"/>
  <c r="O25" i="1"/>
  <c r="O24" i="1"/>
  <c r="O23" i="1"/>
  <c r="O22" i="1"/>
  <c r="O21" i="1"/>
  <c r="O20" i="1"/>
  <c r="O19" i="1"/>
  <c r="C15" i="1"/>
  <c r="O13" i="1"/>
  <c r="O12" i="1"/>
  <c r="O11" i="1"/>
  <c r="O9" i="1"/>
  <c r="O8" i="1"/>
  <c r="O7" i="1"/>
  <c r="E15" i="2"/>
  <c r="D15" i="3"/>
  <c r="E15" i="3"/>
  <c r="F15" i="3"/>
  <c r="G15" i="3"/>
  <c r="H15" i="3"/>
  <c r="I15" i="3"/>
  <c r="J15" i="3"/>
  <c r="K15" i="3"/>
  <c r="L15" i="3"/>
  <c r="M15" i="3"/>
  <c r="N15" i="3"/>
  <c r="E15" i="1"/>
  <c r="F15" i="1"/>
  <c r="G15" i="1"/>
  <c r="H15" i="1"/>
  <c r="I15" i="1"/>
  <c r="J15" i="1"/>
  <c r="K15" i="1"/>
  <c r="L15" i="1"/>
  <c r="M15" i="1"/>
  <c r="N15" i="1"/>
  <c r="F15" i="2"/>
  <c r="M15" i="2"/>
  <c r="D15" i="4"/>
  <c r="E15" i="4"/>
  <c r="F15" i="4"/>
  <c r="G15" i="4"/>
  <c r="H15" i="4"/>
  <c r="I15" i="4"/>
  <c r="J15" i="4"/>
  <c r="K15" i="4"/>
  <c r="L15" i="4"/>
  <c r="M15" i="4"/>
  <c r="N15" i="4"/>
  <c r="O25" i="2"/>
  <c r="N26" i="2"/>
  <c r="O23" i="2"/>
  <c r="O14" i="2"/>
  <c r="C26" i="5"/>
  <c r="F27" i="2" l="1"/>
  <c r="L27" i="3"/>
  <c r="E27" i="4"/>
  <c r="H27" i="1"/>
  <c r="E27" i="1"/>
  <c r="N27" i="1"/>
  <c r="D27" i="2"/>
  <c r="F27" i="5"/>
  <c r="G27" i="1"/>
  <c r="K27" i="2"/>
  <c r="J27" i="5"/>
  <c r="K27" i="5"/>
  <c r="M27" i="5"/>
  <c r="I27" i="5"/>
  <c r="H27" i="4"/>
  <c r="I27" i="4"/>
  <c r="I27" i="3"/>
  <c r="J27" i="3"/>
  <c r="I27" i="2"/>
  <c r="M27" i="2"/>
  <c r="G27" i="2"/>
  <c r="J27" i="2"/>
  <c r="O26" i="2"/>
  <c r="E27" i="2"/>
  <c r="C27" i="2"/>
  <c r="L27" i="2"/>
  <c r="O15" i="2"/>
  <c r="N27" i="2"/>
  <c r="H27" i="2"/>
  <c r="D27" i="3"/>
  <c r="M27" i="3"/>
  <c r="K27" i="3"/>
  <c r="H27" i="3"/>
  <c r="G27" i="3"/>
  <c r="E27" i="3"/>
  <c r="O26" i="3"/>
  <c r="N27" i="3"/>
  <c r="F27" i="3"/>
  <c r="C27" i="3"/>
  <c r="O15" i="3"/>
  <c r="L27" i="4"/>
  <c r="M27" i="4"/>
  <c r="K27" i="4"/>
  <c r="F27" i="4"/>
  <c r="O26" i="4"/>
  <c r="C27" i="4"/>
  <c r="D27" i="4"/>
  <c r="G27" i="4"/>
  <c r="N27" i="4"/>
  <c r="J27" i="4"/>
  <c r="O15" i="4"/>
  <c r="F27" i="1"/>
  <c r="L27" i="1"/>
  <c r="J27" i="1"/>
  <c r="M27" i="1"/>
  <c r="I27" i="1"/>
  <c r="O26" i="1"/>
  <c r="D27" i="1"/>
  <c r="K27" i="1"/>
  <c r="C27" i="1"/>
  <c r="O15" i="1"/>
  <c r="N27" i="5"/>
  <c r="L27" i="5"/>
  <c r="O26" i="5"/>
  <c r="G27" i="5"/>
  <c r="D27" i="5"/>
  <c r="H27" i="5"/>
  <c r="E27" i="5"/>
  <c r="C27" i="5"/>
  <c r="O15" i="5"/>
</calcChain>
</file>

<file path=xl/sharedStrings.xml><?xml version="1.0" encoding="utf-8"?>
<sst xmlns="http://schemas.openxmlformats.org/spreadsheetml/2006/main" count="384" uniqueCount="68">
  <si>
    <t>Sor-szám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</si>
  <si>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</si>
  <si>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</si>
  <si>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</si>
  <si>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</si>
  <si>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</si>
  <si>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</si>
  <si>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</si>
  <si>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</si>
  <si>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</si>
  <si>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</si>
  <si>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</si>
  <si>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</si>
  <si>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</si>
  <si>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Összesen:</t>
  </si>
  <si>
    <t>1.</t>
  </si>
  <si>
    <t>Bevételek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</si>
  <si>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</si>
  <si>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</si>
  <si>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</si>
  <si>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</si>
  <si>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</si>
  <si>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</si>
  <si>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</si>
  <si>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</si>
  <si>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</si>
  <si>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</si>
  <si>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Bevételek összesen:</t>
  </si>
  <si>
    <t>12.</t>
  </si>
  <si>
    <t>Kiadások</t>
  </si>
  <si>
    <t>13.</t>
  </si>
  <si>
    <t>Személyi juttatások</t>
  </si>
  <si>
    <t>14.</t>
  </si>
  <si>
    <t>Munkaadókat terhelő járulékok és szociális hozzájárulási adó</t>
  </si>
  <si>
    <t>15.</t>
  </si>
  <si>
    <t>Dologi kiadások</t>
  </si>
  <si>
    <t>16.</t>
  </si>
  <si>
    <t>Ellátottak pénzbeli juttatása</t>
  </si>
  <si>
    <t>17.</t>
  </si>
  <si>
    <t>18.</t>
  </si>
  <si>
    <t>19.</t>
  </si>
  <si>
    <t>20.</t>
  </si>
  <si>
    <t>Kiadások összesen:</t>
  </si>
  <si>
    <t>-----</t>
  </si>
  <si>
    <t>Önkormányzatok működési támogatásai</t>
  </si>
  <si>
    <t>Működési célú támogatások ÁH-on belül</t>
  </si>
  <si>
    <t>Felhalmozási célú támogatások ÁH-on belül</t>
  </si>
  <si>
    <t>Közhatalmi bevételek</t>
  </si>
  <si>
    <t>Működési bevételek</t>
  </si>
  <si>
    <t>Felhalmozási bevételek</t>
  </si>
  <si>
    <t>Működési célú átvett pénzeszközök</t>
  </si>
  <si>
    <t>Felhalmozási célú átvett pénzeszközök</t>
  </si>
  <si>
    <t>Finanszírozási bevételek</t>
  </si>
  <si>
    <t>Egyéb működési célú kiadások</t>
  </si>
  <si>
    <t>Beruházások</t>
  </si>
  <si>
    <t>Felújítások</t>
  </si>
  <si>
    <t>Egyéb felhalmozási kiadások</t>
  </si>
  <si>
    <t>Finanszírozási kiadások</t>
  </si>
  <si>
    <t>Egyenleg (11-21)</t>
  </si>
  <si>
    <t>Nyitó pénzkészlet</t>
  </si>
  <si>
    <t>21.</t>
  </si>
  <si>
    <t>22.</t>
  </si>
  <si>
    <t>Délegyháza Község  Önkormányzat likviditási terve
2025. évre</t>
  </si>
  <si>
    <t>Délegyházi Polgármesteri Hivatal likviditási terve
2025. évre</t>
  </si>
  <si>
    <t>Napsugár Óvoda likviditási terve
2025. évre</t>
  </si>
  <si>
    <t>Zsebi-baba Családi Bölcsőde likviditási terve
2025. évre</t>
  </si>
  <si>
    <t>Délegyházi Vackor Bölcsőde likviditási terve
2025. évre</t>
  </si>
  <si>
    <t>Délegyházi Aranykörte Bölcsőde likviditási terve
2025. évre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</si>
</sst>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13" x14ac:knownFonts="1">
    <font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i/>
      <sz val="10"/>
      <name val="Times New Roman CE"/>
      <family val="1"/>
      <charset val="238"/>
    </font>
    <font>
      <b/>
      <sz val="9"/>
      <name val="Times New Roman CE"/>
      <charset val="238"/>
    </font>
    <font>
      <sz val="8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sz val="11"/>
      <name val="Times New Roman CE"/>
      <charset val="238"/>
    </font>
    <font>
      <u/>
      <sz val="12"/>
      <color indexed="12"/>
      <name val="Times New Roman CE"/>
      <charset val="238"/>
    </font>
    <font>
      <u/>
      <sz val="12"/>
      <color indexed="36"/>
      <name val="Times New Roman CE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42">
    <xf numFmtId="0" fontId="0" fillId="0" borderId="0" xfId="0"/>
    <xf numFmtId="0" fontId="1" fillId="0" borderId="0" xfId="4" applyProtection="1">
      <protection locked="0"/>
    </xf>
    <xf numFmtId="0" fontId="1" fillId="0" borderId="0" xfId="4"/>
    <xf numFmtId="0" fontId="3" fillId="0" borderId="0" xfId="0" applyFont="1" applyAlignment="1">
      <alignment horizontal="right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/>
    </xf>
    <xf numFmtId="0" fontId="4" fillId="0" borderId="3" xfId="4" applyFont="1" applyBorder="1" applyAlignment="1">
      <alignment horizontal="center" vertical="center"/>
    </xf>
    <xf numFmtId="0" fontId="5" fillId="0" borderId="4" xfId="4" applyFont="1" applyBorder="1" applyAlignment="1">
      <alignment horizontal="left" vertical="center" indent="1"/>
    </xf>
    <xf numFmtId="0" fontId="1" fillId="0" borderId="0" xfId="4" applyAlignment="1">
      <alignment vertical="center"/>
    </xf>
    <xf numFmtId="0" fontId="5" fillId="0" borderId="5" xfId="4" applyFont="1" applyBorder="1" applyAlignment="1">
      <alignment horizontal="left" vertical="center" indent="1"/>
    </xf>
    <xf numFmtId="164" fontId="5" fillId="0" borderId="6" xfId="4" applyNumberFormat="1" applyFont="1" applyBorder="1" applyAlignment="1" applyProtection="1">
      <alignment vertical="center"/>
      <protection locked="0"/>
    </xf>
    <xf numFmtId="0" fontId="5" fillId="0" borderId="7" xfId="4" applyFont="1" applyBorder="1" applyAlignment="1">
      <alignment horizontal="left" vertical="center" indent="1"/>
    </xf>
    <xf numFmtId="0" fontId="5" fillId="0" borderId="8" xfId="4" applyFont="1" applyBorder="1" applyAlignment="1">
      <alignment horizontal="left" vertical="center" indent="1"/>
    </xf>
    <xf numFmtId="164" fontId="5" fillId="0" borderId="8" xfId="4" applyNumberFormat="1" applyFont="1" applyBorder="1" applyAlignment="1" applyProtection="1">
      <alignment vertical="center"/>
      <protection locked="0"/>
    </xf>
    <xf numFmtId="164" fontId="5" fillId="0" borderId="9" xfId="4" applyNumberFormat="1" applyFont="1" applyBorder="1" applyAlignment="1">
      <alignment vertical="center"/>
    </xf>
    <xf numFmtId="0" fontId="1" fillId="0" borderId="0" xfId="4" applyAlignment="1" applyProtection="1">
      <alignment vertical="center"/>
      <protection locked="0"/>
    </xf>
    <xf numFmtId="0" fontId="5" fillId="0" borderId="10" xfId="4" applyFont="1" applyBorder="1" applyAlignment="1">
      <alignment horizontal="left" vertical="center" wrapText="1" indent="1"/>
    </xf>
    <xf numFmtId="164" fontId="5" fillId="0" borderId="10" xfId="4" applyNumberFormat="1" applyFont="1" applyBorder="1" applyAlignment="1" applyProtection="1">
      <alignment vertical="center"/>
      <protection locked="0"/>
    </xf>
    <xf numFmtId="164" fontId="5" fillId="0" borderId="11" xfId="4" applyNumberFormat="1" applyFont="1" applyBorder="1" applyAlignment="1">
      <alignment vertical="center"/>
    </xf>
    <xf numFmtId="0" fontId="5" fillId="0" borderId="8" xfId="4" applyFont="1" applyBorder="1" applyAlignment="1">
      <alignment horizontal="left" vertical="center" wrapText="1" indent="1"/>
    </xf>
    <xf numFmtId="0" fontId="7" fillId="0" borderId="12" xfId="4" applyFont="1" applyBorder="1" applyAlignment="1">
      <alignment horizontal="left" vertical="center" indent="1"/>
    </xf>
    <xf numFmtId="164" fontId="8" fillId="0" borderId="12" xfId="4" applyNumberFormat="1" applyFont="1" applyBorder="1" applyAlignment="1">
      <alignment vertical="center"/>
    </xf>
    <xf numFmtId="164" fontId="8" fillId="0" borderId="13" xfId="4" applyNumberFormat="1" applyFont="1" applyBorder="1" applyAlignment="1">
      <alignment vertical="center"/>
    </xf>
    <xf numFmtId="0" fontId="5" fillId="0" borderId="14" xfId="4" applyFont="1" applyBorder="1" applyAlignment="1">
      <alignment horizontal="left" vertical="center" indent="1"/>
    </xf>
    <xf numFmtId="0" fontId="5" fillId="0" borderId="10" xfId="4" applyFont="1" applyBorder="1" applyAlignment="1">
      <alignment horizontal="left" vertical="center" indent="1"/>
    </xf>
    <xf numFmtId="0" fontId="8" fillId="0" borderId="4" xfId="4" applyFont="1" applyBorder="1" applyAlignment="1">
      <alignment horizontal="left" vertical="center" indent="1"/>
    </xf>
    <xf numFmtId="0" fontId="7" fillId="0" borderId="12" xfId="4" applyFont="1" applyBorder="1" applyAlignment="1">
      <alignment horizontal="left" indent="1"/>
    </xf>
    <xf numFmtId="164" fontId="8" fillId="0" borderId="12" xfId="4" applyNumberFormat="1" applyFont="1" applyBorder="1"/>
    <xf numFmtId="0" fontId="9" fillId="0" borderId="0" xfId="4" applyFont="1"/>
    <xf numFmtId="0" fontId="10" fillId="0" borderId="0" xfId="4" applyFont="1" applyProtection="1">
      <protection locked="0"/>
    </xf>
    <xf numFmtId="0" fontId="2" fillId="0" borderId="0" xfId="4" applyFont="1" applyProtection="1">
      <protection locked="0"/>
    </xf>
    <xf numFmtId="164" fontId="5" fillId="0" borderId="6" xfId="4" applyNumberFormat="1" applyFont="1" applyBorder="1" applyAlignment="1">
      <alignment vertical="center"/>
    </xf>
    <xf numFmtId="164" fontId="5" fillId="0" borderId="15" xfId="4" quotePrefix="1" applyNumberFormat="1" applyFont="1" applyBorder="1" applyAlignment="1">
      <alignment horizontal="center" vertical="center"/>
    </xf>
    <xf numFmtId="164" fontId="8" fillId="0" borderId="13" xfId="4" quotePrefix="1" applyNumberFormat="1" applyFont="1" applyBorder="1" applyAlignment="1">
      <alignment horizontal="center"/>
    </xf>
    <xf numFmtId="0" fontId="5" fillId="0" borderId="6" xfId="4" applyFont="1" applyBorder="1" applyAlignment="1">
      <alignment horizontal="left" vertical="center" wrapText="1" indent="1"/>
    </xf>
    <xf numFmtId="164" fontId="5" fillId="0" borderId="11" xfId="3" applyNumberFormat="1" applyFont="1" applyBorder="1" applyAlignment="1" applyProtection="1">
      <alignment horizontal="right" vertical="center" wrapText="1" indent="1"/>
      <protection locked="0"/>
    </xf>
    <xf numFmtId="164" fontId="5" fillId="0" borderId="9" xfId="3" applyNumberFormat="1" applyFont="1" applyBorder="1" applyAlignment="1" applyProtection="1">
      <alignment horizontal="right" vertical="center" wrapText="1" indent="1"/>
      <protection locked="0"/>
    </xf>
    <xf numFmtId="0" fontId="2" fillId="0" borderId="0" xfId="4" applyFont="1" applyAlignment="1" applyProtection="1">
      <alignment horizontal="center" wrapText="1"/>
      <protection locked="0"/>
    </xf>
    <xf numFmtId="0" fontId="2" fillId="0" borderId="0" xfId="4" applyFont="1" applyAlignment="1" applyProtection="1">
      <alignment horizontal="center"/>
      <protection locked="0"/>
    </xf>
    <xf numFmtId="0" fontId="6" fillId="0" borderId="16" xfId="4" applyFont="1" applyBorder="1" applyAlignment="1">
      <alignment horizontal="left" vertical="center" indent="1"/>
    </xf>
    <xf numFmtId="0" fontId="6" fillId="0" borderId="17" xfId="4" applyFont="1" applyBorder="1" applyAlignment="1">
      <alignment horizontal="left" vertical="center" indent="1"/>
    </xf>
    <xf numFmtId="0" fontId="6" fillId="0" borderId="18" xfId="4" applyFont="1" applyBorder="1" applyAlignment="1">
      <alignment horizontal="left" vertical="center" indent="1"/>
    </xf>
  </cellXfs>
  <cellStyles count="5">
    <cellStyle name="Hiperhivatkozás" xfId="1" xr:uid="{00000000-0005-0000-0000-000000000000}"/>
    <cellStyle name="Már látott hiperhivatkozás" xfId="2" xr:uid="{00000000-0005-0000-0000-000001000000}"/>
    <cellStyle name="Normál" xfId="0" builtinId="0"/>
    <cellStyle name="Normál_KVRENMUNKA" xfId="3" xr:uid="{00000000-0005-0000-0000-000003000000}"/>
    <cellStyle name="Normál_SEGEDLETEK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9"/>
  <sheetViews>
    <sheetView tabSelected="1" zoomScaleNormal="100" workbookViewId="0">
      <selection activeCell="O25" sqref="O25"/>
    </sheetView>
  </sheetViews>
  <sheetFormatPr defaultColWidth="9.33203125" defaultRowHeight="15.75" x14ac:dyDescent="0.25"/>
  <cols>
    <col min="1" max="1" width="4.83203125" style="2" customWidth="1"/>
    <col min="2" max="2" width="29.83203125" style="1" customWidth="1"/>
    <col min="3" max="3" width="12.33203125" style="1" customWidth="1"/>
    <col min="4" max="4" width="11.6640625" style="1" bestFit="1" customWidth="1"/>
    <col min="5" max="5" width="11.5" style="1" customWidth="1"/>
    <col min="6" max="6" width="11.6640625" style="1" bestFit="1" customWidth="1"/>
    <col min="7" max="7" width="12" style="1" customWidth="1"/>
    <col min="8" max="13" width="11.6640625" style="1" bestFit="1" customWidth="1"/>
    <col min="14" max="14" width="11.5" style="1" customWidth="1"/>
    <col min="15" max="15" width="12.6640625" style="2" customWidth="1"/>
    <col min="16" max="17" width="9.33203125" style="1"/>
    <col min="18" max="18" width="10.5" style="1" bestFit="1" customWidth="1"/>
    <col min="19" max="16384" width="9.33203125" style="1"/>
  </cols>
  <sheetData>
    <row r="1" spans="1:15" ht="31.5" customHeight="1" x14ac:dyDescent="0.25">
      <c r="A1" s="37" t="s">
        <v>62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6.5" thickBot="1" x14ac:dyDescent="0.3">
      <c r="O2" s="3"/>
    </row>
    <row r="3" spans="1:15" s="2" customFormat="1" ht="26.1" customHeight="1" thickBot="1" x14ac:dyDescent="0.3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6" t="s">
        <v>14</v>
      </c>
    </row>
    <row r="4" spans="1:15" s="8" customFormat="1" ht="15" customHeight="1" thickBot="1" x14ac:dyDescent="0.25">
      <c r="A4" s="7"/>
      <c r="B4" s="39" t="s">
        <v>16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1"/>
    </row>
    <row r="5" spans="1:15" s="8" customFormat="1" x14ac:dyDescent="0.2">
      <c r="A5" s="9" t="s">
        <v>15</v>
      </c>
      <c r="B5" s="34" t="s">
        <v>59</v>
      </c>
      <c r="C5" s="10">
        <v>157560382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2" t="s">
        <v>43</v>
      </c>
    </row>
    <row r="6" spans="1:15" s="8" customFormat="1" ht="22.5" x14ac:dyDescent="0.2">
      <c r="A6" s="11" t="s">
        <v>17</v>
      </c>
      <c r="B6" s="19" t="s">
        <v>44</v>
      </c>
      <c r="C6" s="13">
        <v>63962252</v>
      </c>
      <c r="D6" s="13">
        <v>63962252</v>
      </c>
      <c r="E6" s="13">
        <v>63962252</v>
      </c>
      <c r="F6" s="13">
        <v>65041969</v>
      </c>
      <c r="G6" s="13">
        <v>65041969</v>
      </c>
      <c r="H6" s="13">
        <v>65041969</v>
      </c>
      <c r="I6" s="13">
        <v>65041969</v>
      </c>
      <c r="J6" s="13">
        <v>65041969</v>
      </c>
      <c r="K6" s="13">
        <v>65041969</v>
      </c>
      <c r="L6" s="13">
        <v>65041970</v>
      </c>
      <c r="M6" s="13">
        <v>65041970</v>
      </c>
      <c r="N6" s="13">
        <v>65041970</v>
      </c>
      <c r="O6" s="14">
        <f>SUM(C6:N6)</f>
        <v>777264480</v>
      </c>
    </row>
    <row r="7" spans="1:15" s="15" customFormat="1" ht="22.5" x14ac:dyDescent="0.2">
      <c r="A7" s="11" t="s">
        <v>18</v>
      </c>
      <c r="B7" s="19" t="s">
        <v>45</v>
      </c>
      <c r="C7" s="13">
        <v>302312</v>
      </c>
      <c r="D7" s="13">
        <v>302312</v>
      </c>
      <c r="E7" s="13">
        <v>302312</v>
      </c>
      <c r="F7" s="13">
        <v>302312</v>
      </c>
      <c r="G7" s="13">
        <v>302312</v>
      </c>
      <c r="H7" s="13">
        <v>302312</v>
      </c>
      <c r="I7" s="13">
        <v>302313</v>
      </c>
      <c r="J7" s="13">
        <v>302313</v>
      </c>
      <c r="K7" s="13">
        <v>302313</v>
      </c>
      <c r="L7" s="13">
        <v>302313</v>
      </c>
      <c r="M7" s="13">
        <v>302313</v>
      </c>
      <c r="N7" s="13">
        <v>302313</v>
      </c>
      <c r="O7" s="14">
        <f>SUM(C7:N7)</f>
        <v>3627750</v>
      </c>
    </row>
    <row r="8" spans="1:15" s="15" customFormat="1" ht="27" customHeight="1" x14ac:dyDescent="0.2">
      <c r="A8" s="11" t="s">
        <v>19</v>
      </c>
      <c r="B8" s="16" t="s">
        <v>46</v>
      </c>
      <c r="C8" s="17">
        <v>38984885</v>
      </c>
      <c r="D8" s="17">
        <v>38984885</v>
      </c>
      <c r="E8" s="17">
        <v>38984885</v>
      </c>
      <c r="F8" s="17">
        <v>38984885</v>
      </c>
      <c r="G8" s="17">
        <v>38984886</v>
      </c>
      <c r="H8" s="17">
        <v>38984886</v>
      </c>
      <c r="I8" s="17">
        <v>38984886</v>
      </c>
      <c r="J8" s="17">
        <v>38984886</v>
      </c>
      <c r="K8" s="17">
        <v>38984886</v>
      </c>
      <c r="L8" s="17">
        <v>38984886</v>
      </c>
      <c r="M8" s="17">
        <v>38984886</v>
      </c>
      <c r="N8" s="17">
        <v>38984886</v>
      </c>
      <c r="O8" s="18">
        <f t="shared" ref="O8:O26" si="0">SUM(C8:N8)</f>
        <v>467818628</v>
      </c>
    </row>
    <row r="9" spans="1:15" s="15" customFormat="1" ht="14.1" customHeight="1" x14ac:dyDescent="0.2">
      <c r="A9" s="11" t="s">
        <v>20</v>
      </c>
      <c r="B9" s="12" t="s">
        <v>47</v>
      </c>
      <c r="C9" s="13">
        <v>40316666</v>
      </c>
      <c r="D9" s="13">
        <v>40316666</v>
      </c>
      <c r="E9" s="13">
        <v>40316666</v>
      </c>
      <c r="F9" s="13">
        <v>42019000</v>
      </c>
      <c r="G9" s="13">
        <v>42019000</v>
      </c>
      <c r="H9" s="13">
        <v>42019000</v>
      </c>
      <c r="I9" s="13">
        <v>42019000</v>
      </c>
      <c r="J9" s="13">
        <v>42019000</v>
      </c>
      <c r="K9" s="13">
        <v>42019000</v>
      </c>
      <c r="L9" s="13">
        <v>42019000</v>
      </c>
      <c r="M9" s="13">
        <v>42019001</v>
      </c>
      <c r="N9" s="13">
        <v>42019001</v>
      </c>
      <c r="O9" s="14">
        <f t="shared" si="0"/>
        <v>499121000</v>
      </c>
    </row>
    <row r="10" spans="1:15" s="15" customFormat="1" ht="14.1" customHeight="1" x14ac:dyDescent="0.2">
      <c r="A10" s="11" t="s">
        <v>21</v>
      </c>
      <c r="B10" s="12" t="s">
        <v>48</v>
      </c>
      <c r="C10" s="13">
        <v>6425136</v>
      </c>
      <c r="D10" s="13">
        <v>6425136</v>
      </c>
      <c r="E10" s="13">
        <v>6425137</v>
      </c>
      <c r="F10" s="13">
        <v>17137064</v>
      </c>
      <c r="G10" s="13">
        <v>17137064</v>
      </c>
      <c r="H10" s="13">
        <v>17137064</v>
      </c>
      <c r="I10" s="13">
        <v>17137064</v>
      </c>
      <c r="J10" s="13">
        <v>17137064</v>
      </c>
      <c r="K10" s="13">
        <v>17137064</v>
      </c>
      <c r="L10" s="13">
        <v>17137064</v>
      </c>
      <c r="M10" s="13">
        <v>17137064</v>
      </c>
      <c r="N10" s="13">
        <v>17137064</v>
      </c>
      <c r="O10" s="14">
        <f t="shared" si="0"/>
        <v>173508985</v>
      </c>
    </row>
    <row r="11" spans="1:15" s="15" customFormat="1" ht="14.1" customHeight="1" x14ac:dyDescent="0.2">
      <c r="A11" s="11" t="s">
        <v>22</v>
      </c>
      <c r="B11" s="12" t="s">
        <v>49</v>
      </c>
      <c r="C11" s="13">
        <v>8024891</v>
      </c>
      <c r="D11" s="13">
        <v>8024891</v>
      </c>
      <c r="E11" s="13">
        <v>8024891</v>
      </c>
      <c r="F11" s="13">
        <v>8024891</v>
      </c>
      <c r="G11" s="13">
        <v>8024891</v>
      </c>
      <c r="H11" s="13">
        <v>8024891</v>
      </c>
      <c r="I11" s="13">
        <v>8024891</v>
      </c>
      <c r="J11" s="13">
        <v>8024891</v>
      </c>
      <c r="K11" s="13">
        <v>8024891</v>
      </c>
      <c r="L11" s="13">
        <v>8024891</v>
      </c>
      <c r="M11" s="13">
        <v>8024891</v>
      </c>
      <c r="N11" s="13">
        <v>8024892</v>
      </c>
      <c r="O11" s="14">
        <f t="shared" si="0"/>
        <v>96298693</v>
      </c>
    </row>
    <row r="12" spans="1:15" s="15" customFormat="1" x14ac:dyDescent="0.2">
      <c r="A12" s="11" t="s">
        <v>23</v>
      </c>
      <c r="B12" s="12" t="s">
        <v>50</v>
      </c>
      <c r="C12" s="13">
        <v>3750800</v>
      </c>
      <c r="D12" s="13">
        <v>3750800</v>
      </c>
      <c r="E12" s="13">
        <v>3750800</v>
      </c>
      <c r="F12" s="13">
        <v>3750800</v>
      </c>
      <c r="G12" s="13">
        <v>3750800</v>
      </c>
      <c r="H12" s="13">
        <v>3750800</v>
      </c>
      <c r="I12" s="13">
        <v>3750800</v>
      </c>
      <c r="J12" s="13">
        <v>3750800</v>
      </c>
      <c r="K12" s="13">
        <v>3750800</v>
      </c>
      <c r="L12" s="13">
        <v>3750800</v>
      </c>
      <c r="M12" s="13">
        <v>3750800</v>
      </c>
      <c r="N12" s="13">
        <v>3750800</v>
      </c>
      <c r="O12" s="14">
        <f t="shared" si="0"/>
        <v>45009600</v>
      </c>
    </row>
    <row r="13" spans="1:15" s="15" customFormat="1" ht="27" customHeight="1" x14ac:dyDescent="0.2">
      <c r="A13" s="11" t="s">
        <v>24</v>
      </c>
      <c r="B13" s="19" t="s">
        <v>51</v>
      </c>
      <c r="C13" s="13">
        <v>297916</v>
      </c>
      <c r="D13" s="13">
        <v>297916</v>
      </c>
      <c r="E13" s="13">
        <v>297916</v>
      </c>
      <c r="F13" s="13">
        <v>297916</v>
      </c>
      <c r="G13" s="13">
        <v>297917</v>
      </c>
      <c r="H13" s="13">
        <v>297917</v>
      </c>
      <c r="I13" s="13">
        <v>297917</v>
      </c>
      <c r="J13" s="13">
        <v>297917</v>
      </c>
      <c r="K13" s="13">
        <v>297917</v>
      </c>
      <c r="L13" s="13">
        <v>297917</v>
      </c>
      <c r="M13" s="13">
        <v>297917</v>
      </c>
      <c r="N13" s="13">
        <v>297917</v>
      </c>
      <c r="O13" s="14">
        <f t="shared" si="0"/>
        <v>3575000</v>
      </c>
    </row>
    <row r="14" spans="1:15" s="15" customFormat="1" ht="14.1" customHeight="1" thickBot="1" x14ac:dyDescent="0.25">
      <c r="A14" s="11" t="s">
        <v>25</v>
      </c>
      <c r="B14" s="12" t="s">
        <v>52</v>
      </c>
      <c r="C14" s="13">
        <v>-93733966</v>
      </c>
      <c r="D14" s="13">
        <v>63826416</v>
      </c>
      <c r="E14" s="13">
        <v>63826416</v>
      </c>
      <c r="F14" s="13">
        <v>57127960</v>
      </c>
      <c r="G14" s="13">
        <v>57127960</v>
      </c>
      <c r="H14" s="13">
        <v>57127960</v>
      </c>
      <c r="I14" s="13">
        <v>57127960</v>
      </c>
      <c r="J14" s="13">
        <v>57127960</v>
      </c>
      <c r="K14" s="13">
        <v>57127960</v>
      </c>
      <c r="L14" s="13">
        <v>57127961</v>
      </c>
      <c r="M14" s="13">
        <v>57127961</v>
      </c>
      <c r="N14" s="13">
        <v>57127961</v>
      </c>
      <c r="O14" s="14">
        <f t="shared" si="0"/>
        <v>548070509</v>
      </c>
    </row>
    <row r="15" spans="1:15" s="8" customFormat="1" ht="15.95" customHeight="1" thickBot="1" x14ac:dyDescent="0.25">
      <c r="A15" s="7" t="s">
        <v>26</v>
      </c>
      <c r="B15" s="20" t="s">
        <v>27</v>
      </c>
      <c r="C15" s="21">
        <f t="shared" ref="C15:N15" si="1">SUM(C5:C14)</f>
        <v>225891274</v>
      </c>
      <c r="D15" s="21">
        <f t="shared" si="1"/>
        <v>225891274</v>
      </c>
      <c r="E15" s="21">
        <f t="shared" si="1"/>
        <v>225891275</v>
      </c>
      <c r="F15" s="21">
        <f t="shared" si="1"/>
        <v>232686797</v>
      </c>
      <c r="G15" s="21">
        <f t="shared" si="1"/>
        <v>232686799</v>
      </c>
      <c r="H15" s="21">
        <f t="shared" si="1"/>
        <v>232686799</v>
      </c>
      <c r="I15" s="21">
        <f t="shared" si="1"/>
        <v>232686800</v>
      </c>
      <c r="J15" s="21">
        <f t="shared" si="1"/>
        <v>232686800</v>
      </c>
      <c r="K15" s="21">
        <f t="shared" si="1"/>
        <v>232686800</v>
      </c>
      <c r="L15" s="21">
        <f t="shared" si="1"/>
        <v>232686802</v>
      </c>
      <c r="M15" s="21">
        <f t="shared" si="1"/>
        <v>232686803</v>
      </c>
      <c r="N15" s="21">
        <f t="shared" si="1"/>
        <v>232686804</v>
      </c>
      <c r="O15" s="22">
        <f>SUM(C15:N15)</f>
        <v>2771855027</v>
      </c>
    </row>
    <row r="16" spans="1:15" s="8" customFormat="1" ht="15" customHeight="1" thickBot="1" x14ac:dyDescent="0.25">
      <c r="A16" s="7"/>
      <c r="B16" s="39" t="s">
        <v>29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1"/>
    </row>
    <row r="17" spans="1:15" s="15" customFormat="1" ht="14.1" customHeight="1" x14ac:dyDescent="0.2">
      <c r="A17" s="23" t="s">
        <v>28</v>
      </c>
      <c r="B17" s="24" t="s">
        <v>31</v>
      </c>
      <c r="C17" s="17">
        <v>9420128</v>
      </c>
      <c r="D17" s="17">
        <v>9420128</v>
      </c>
      <c r="E17" s="17">
        <v>9420128</v>
      </c>
      <c r="F17" s="17">
        <v>9864573</v>
      </c>
      <c r="G17" s="17">
        <v>9864573</v>
      </c>
      <c r="H17" s="17">
        <v>9864573</v>
      </c>
      <c r="I17" s="17">
        <v>9864573</v>
      </c>
      <c r="J17" s="17">
        <v>9864573</v>
      </c>
      <c r="K17" s="17">
        <v>9864573</v>
      </c>
      <c r="L17" s="17">
        <v>9864573</v>
      </c>
      <c r="M17" s="17">
        <v>9864574</v>
      </c>
      <c r="N17" s="17">
        <v>9864574</v>
      </c>
      <c r="O17" s="18">
        <f t="shared" si="0"/>
        <v>117041543</v>
      </c>
    </row>
    <row r="18" spans="1:15" s="15" customFormat="1" ht="27" customHeight="1" x14ac:dyDescent="0.2">
      <c r="A18" s="11" t="s">
        <v>30</v>
      </c>
      <c r="B18" s="19" t="s">
        <v>33</v>
      </c>
      <c r="C18" s="13">
        <v>1393532</v>
      </c>
      <c r="D18" s="13">
        <v>1393532</v>
      </c>
      <c r="E18" s="13">
        <v>1393532</v>
      </c>
      <c r="F18" s="13">
        <v>1393532</v>
      </c>
      <c r="G18" s="13">
        <v>1393532</v>
      </c>
      <c r="H18" s="13">
        <v>1393532</v>
      </c>
      <c r="I18" s="13">
        <v>1393532</v>
      </c>
      <c r="J18" s="13">
        <v>1393532</v>
      </c>
      <c r="K18" s="13">
        <v>1393532</v>
      </c>
      <c r="L18" s="13">
        <v>1393532</v>
      </c>
      <c r="M18" s="13">
        <v>1393532</v>
      </c>
      <c r="N18" s="13">
        <v>1393533</v>
      </c>
      <c r="O18" s="14">
        <f t="shared" si="0"/>
        <v>16722385</v>
      </c>
    </row>
    <row r="19" spans="1:15" s="15" customFormat="1" ht="14.1" customHeight="1" x14ac:dyDescent="0.2">
      <c r="A19" s="11" t="s">
        <v>32</v>
      </c>
      <c r="B19" s="12" t="s">
        <v>35</v>
      </c>
      <c r="C19" s="13">
        <v>50770601</v>
      </c>
      <c r="D19" s="13">
        <v>50770601</v>
      </c>
      <c r="E19" s="13">
        <v>50770601</v>
      </c>
      <c r="F19" s="13">
        <v>50710201</v>
      </c>
      <c r="G19" s="13">
        <v>50710202</v>
      </c>
      <c r="H19" s="13">
        <v>50710202</v>
      </c>
      <c r="I19" s="13">
        <v>50710202</v>
      </c>
      <c r="J19" s="13">
        <v>50710202</v>
      </c>
      <c r="K19" s="13">
        <v>50710202</v>
      </c>
      <c r="L19" s="13">
        <v>50710202</v>
      </c>
      <c r="M19" s="13">
        <v>50710202</v>
      </c>
      <c r="N19" s="13">
        <v>50710202</v>
      </c>
      <c r="O19" s="14">
        <f t="shared" si="0"/>
        <v>608703620</v>
      </c>
    </row>
    <row r="20" spans="1:15" s="15" customFormat="1" ht="14.1" customHeight="1" x14ac:dyDescent="0.2">
      <c r="A20" s="11" t="s">
        <v>34</v>
      </c>
      <c r="B20" s="12" t="s">
        <v>37</v>
      </c>
      <c r="C20" s="13">
        <v>2988527</v>
      </c>
      <c r="D20" s="13">
        <v>2988527</v>
      </c>
      <c r="E20" s="13">
        <v>2988527</v>
      </c>
      <c r="F20" s="13">
        <v>2988527</v>
      </c>
      <c r="G20" s="13">
        <v>2988527</v>
      </c>
      <c r="H20" s="13">
        <v>2988527</v>
      </c>
      <c r="I20" s="13">
        <v>2988527</v>
      </c>
      <c r="J20" s="13">
        <v>2988527</v>
      </c>
      <c r="K20" s="13">
        <v>2988528</v>
      </c>
      <c r="L20" s="13">
        <v>2988528</v>
      </c>
      <c r="M20" s="13">
        <v>2988528</v>
      </c>
      <c r="N20" s="13">
        <v>2988528</v>
      </c>
      <c r="O20" s="14">
        <f t="shared" si="0"/>
        <v>35862328</v>
      </c>
    </row>
    <row r="21" spans="1:15" s="15" customFormat="1" ht="14.1" customHeight="1" x14ac:dyDescent="0.2">
      <c r="A21" s="11" t="s">
        <v>36</v>
      </c>
      <c r="B21" s="12" t="s">
        <v>53</v>
      </c>
      <c r="C21" s="13">
        <v>11688187</v>
      </c>
      <c r="D21" s="13">
        <v>11688187</v>
      </c>
      <c r="E21" s="13">
        <v>11688187</v>
      </c>
      <c r="F21" s="13">
        <v>16424790</v>
      </c>
      <c r="G21" s="13">
        <v>16424790</v>
      </c>
      <c r="H21" s="13">
        <v>16424790</v>
      </c>
      <c r="I21" s="13">
        <v>16424790</v>
      </c>
      <c r="J21" s="13">
        <v>16424790</v>
      </c>
      <c r="K21" s="13">
        <v>16424790</v>
      </c>
      <c r="L21" s="13">
        <v>16424791</v>
      </c>
      <c r="M21" s="13">
        <v>16424791</v>
      </c>
      <c r="N21" s="13">
        <v>16424791</v>
      </c>
      <c r="O21" s="14">
        <f t="shared" si="0"/>
        <v>182887674</v>
      </c>
    </row>
    <row r="22" spans="1:15" s="15" customFormat="1" ht="14.1" customHeight="1" x14ac:dyDescent="0.2">
      <c r="A22" s="11" t="s">
        <v>38</v>
      </c>
      <c r="B22" s="12" t="s">
        <v>54</v>
      </c>
      <c r="C22" s="35">
        <v>57830749</v>
      </c>
      <c r="D22" s="35">
        <v>57830749</v>
      </c>
      <c r="E22" s="35">
        <v>57830749</v>
      </c>
      <c r="F22" s="35">
        <v>56226529</v>
      </c>
      <c r="G22" s="35">
        <v>56226530</v>
      </c>
      <c r="H22" s="35">
        <v>56226530</v>
      </c>
      <c r="I22" s="35">
        <v>56226530</v>
      </c>
      <c r="J22" s="35">
        <v>56226530</v>
      </c>
      <c r="K22" s="35">
        <v>56226530</v>
      </c>
      <c r="L22" s="35">
        <v>56226530</v>
      </c>
      <c r="M22" s="35">
        <v>56226530</v>
      </c>
      <c r="N22" s="35">
        <v>56226530</v>
      </c>
      <c r="O22" s="14">
        <f>SUM(C22:N22)</f>
        <v>679531016</v>
      </c>
    </row>
    <row r="23" spans="1:15" s="15" customFormat="1" ht="27" customHeight="1" x14ac:dyDescent="0.2">
      <c r="A23" s="11" t="s">
        <v>39</v>
      </c>
      <c r="B23" s="19" t="s">
        <v>55</v>
      </c>
      <c r="C23" s="36">
        <v>4545870</v>
      </c>
      <c r="D23" s="36">
        <v>4545870</v>
      </c>
      <c r="E23" s="36">
        <v>4545870</v>
      </c>
      <c r="F23" s="36">
        <v>1617814</v>
      </c>
      <c r="G23" s="36">
        <v>1617814</v>
      </c>
      <c r="H23" s="36">
        <v>1617814</v>
      </c>
      <c r="I23" s="36">
        <v>1617814</v>
      </c>
      <c r="J23" s="36">
        <v>1617814</v>
      </c>
      <c r="K23" s="36">
        <v>1617815</v>
      </c>
      <c r="L23" s="36">
        <v>1617815</v>
      </c>
      <c r="M23" s="36">
        <v>1617815</v>
      </c>
      <c r="N23" s="36">
        <v>1617815</v>
      </c>
      <c r="O23" s="14">
        <f t="shared" si="0"/>
        <v>28197940</v>
      </c>
    </row>
    <row r="24" spans="1:15" s="15" customFormat="1" ht="14.1" customHeight="1" x14ac:dyDescent="0.2">
      <c r="A24" s="11" t="s">
        <v>40</v>
      </c>
      <c r="B24" s="12" t="s">
        <v>56</v>
      </c>
      <c r="C24" s="13">
        <v>526045</v>
      </c>
      <c r="D24" s="13">
        <v>526045</v>
      </c>
      <c r="E24" s="13">
        <v>526045</v>
      </c>
      <c r="F24" s="13">
        <v>-175348</v>
      </c>
      <c r="G24" s="13">
        <v>-175348</v>
      </c>
      <c r="H24" s="13">
        <v>-175348</v>
      </c>
      <c r="I24" s="13">
        <v>-175348</v>
      </c>
      <c r="J24" s="13">
        <v>-175348</v>
      </c>
      <c r="K24" s="13">
        <v>-175348</v>
      </c>
      <c r="L24" s="13">
        <v>-175349</v>
      </c>
      <c r="M24" s="13">
        <v>-175349</v>
      </c>
      <c r="N24" s="13">
        <v>-175349</v>
      </c>
      <c r="O24" s="14">
        <f t="shared" si="0"/>
        <v>0</v>
      </c>
    </row>
    <row r="25" spans="1:15" s="15" customFormat="1" ht="14.1" customHeight="1" thickBot="1" x14ac:dyDescent="0.25">
      <c r="A25" s="11" t="s">
        <v>41</v>
      </c>
      <c r="B25" s="12" t="s">
        <v>57</v>
      </c>
      <c r="C25" s="13">
        <v>86727635</v>
      </c>
      <c r="D25" s="13">
        <v>86727635</v>
      </c>
      <c r="E25" s="13">
        <v>86727636</v>
      </c>
      <c r="F25" s="13">
        <v>93636179</v>
      </c>
      <c r="G25" s="13">
        <v>93636179</v>
      </c>
      <c r="H25" s="13">
        <v>93636179</v>
      </c>
      <c r="I25" s="13">
        <v>93636180</v>
      </c>
      <c r="J25" s="13">
        <v>93636180</v>
      </c>
      <c r="K25" s="13">
        <v>93636178</v>
      </c>
      <c r="L25" s="13">
        <v>93636180</v>
      </c>
      <c r="M25" s="13">
        <v>93636180</v>
      </c>
      <c r="N25" s="13">
        <v>93636180</v>
      </c>
      <c r="O25" s="14">
        <f t="shared" si="0"/>
        <v>1102908521</v>
      </c>
    </row>
    <row r="26" spans="1:15" s="8" customFormat="1" ht="15.95" customHeight="1" thickBot="1" x14ac:dyDescent="0.25">
      <c r="A26" s="25" t="s">
        <v>60</v>
      </c>
      <c r="B26" s="20" t="s">
        <v>42</v>
      </c>
      <c r="C26" s="21">
        <f t="shared" ref="C26:N26" si="2">SUM(C17:C25)</f>
        <v>225891274</v>
      </c>
      <c r="D26" s="21">
        <f t="shared" si="2"/>
        <v>225891274</v>
      </c>
      <c r="E26" s="21">
        <f t="shared" si="2"/>
        <v>225891275</v>
      </c>
      <c r="F26" s="21">
        <f t="shared" si="2"/>
        <v>232686797</v>
      </c>
      <c r="G26" s="21">
        <f t="shared" si="2"/>
        <v>232686799</v>
      </c>
      <c r="H26" s="21">
        <f t="shared" si="2"/>
        <v>232686799</v>
      </c>
      <c r="I26" s="21">
        <f t="shared" si="2"/>
        <v>232686800</v>
      </c>
      <c r="J26" s="21">
        <f t="shared" si="2"/>
        <v>232686800</v>
      </c>
      <c r="K26" s="21">
        <f t="shared" si="2"/>
        <v>232686800</v>
      </c>
      <c r="L26" s="21">
        <f t="shared" si="2"/>
        <v>232686802</v>
      </c>
      <c r="M26" s="21">
        <f t="shared" si="2"/>
        <v>232686803</v>
      </c>
      <c r="N26" s="21">
        <f t="shared" si="2"/>
        <v>232686804</v>
      </c>
      <c r="O26" s="22">
        <f t="shared" si="0"/>
        <v>2771855027</v>
      </c>
    </row>
    <row r="27" spans="1:15" ht="16.5" thickBot="1" x14ac:dyDescent="0.3">
      <c r="A27" s="25" t="s">
        <v>61</v>
      </c>
      <c r="B27" s="26" t="s">
        <v>58</v>
      </c>
      <c r="C27" s="27">
        <f t="shared" ref="C27:N27" si="3">C15-C26</f>
        <v>0</v>
      </c>
      <c r="D27" s="27">
        <f t="shared" si="3"/>
        <v>0</v>
      </c>
      <c r="E27" s="27">
        <f t="shared" si="3"/>
        <v>0</v>
      </c>
      <c r="F27" s="27">
        <f t="shared" si="3"/>
        <v>0</v>
      </c>
      <c r="G27" s="27">
        <f t="shared" si="3"/>
        <v>0</v>
      </c>
      <c r="H27" s="27">
        <f t="shared" si="3"/>
        <v>0</v>
      </c>
      <c r="I27" s="27">
        <f t="shared" si="3"/>
        <v>0</v>
      </c>
      <c r="J27" s="27">
        <f t="shared" si="3"/>
        <v>0</v>
      </c>
      <c r="K27" s="27">
        <f t="shared" si="3"/>
        <v>0</v>
      </c>
      <c r="L27" s="27">
        <f t="shared" si="3"/>
        <v>0</v>
      </c>
      <c r="M27" s="27">
        <f t="shared" si="3"/>
        <v>0</v>
      </c>
      <c r="N27" s="27">
        <f t="shared" si="3"/>
        <v>0</v>
      </c>
      <c r="O27" s="33" t="s">
        <v>43</v>
      </c>
    </row>
    <row r="28" spans="1:15" x14ac:dyDescent="0.25">
      <c r="A28" s="28"/>
    </row>
    <row r="29" spans="1:15" x14ac:dyDescent="0.25">
      <c r="B29" s="29"/>
      <c r="C29" s="30"/>
      <c r="D29" s="30"/>
    </row>
  </sheetData>
  <mergeCells count="3">
    <mergeCell ref="A1:O1"/>
    <mergeCell ref="B4:O4"/>
    <mergeCell ref="B16:O16"/>
  </mergeCells>
  <printOptions horizontalCentered="1"/>
  <pageMargins left="0.78740157480314965" right="0.78740157480314965" top="1.0687500000000001" bottom="0.98425196850393704" header="0.78740157480314965" footer="0.78740157480314965"/>
  <pageSetup paperSize="9" scale="76" orientation="landscape" r:id="rId1"/>
  <headerFooter alignWithMargins="0">
    <oddHeader>&amp;R&amp;"Times New Roman CE,Félkövér dőlt"&amp;11 4. számú tájékoztató tábla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9"/>
  <sheetViews>
    <sheetView zoomScaleNormal="100" workbookViewId="0">
      <selection activeCell="N14" sqref="N14"/>
    </sheetView>
  </sheetViews>
  <sheetFormatPr defaultColWidth="9.33203125" defaultRowHeight="15.75" x14ac:dyDescent="0.25"/>
  <cols>
    <col min="1" max="1" width="4.83203125" style="2" customWidth="1"/>
    <col min="2" max="2" width="29.83203125" style="1" customWidth="1"/>
    <col min="3" max="4" width="10.33203125" style="1" customWidth="1"/>
    <col min="5" max="5" width="10.5" style="1" customWidth="1"/>
    <col min="6" max="6" width="9.83203125" style="1" customWidth="1"/>
    <col min="7" max="7" width="10.5" style="1" customWidth="1"/>
    <col min="8" max="8" width="10" style="1" customWidth="1"/>
    <col min="9" max="9" width="10.83203125" style="1" customWidth="1"/>
    <col min="10" max="10" width="10.6640625" style="1" customWidth="1"/>
    <col min="11" max="11" width="10.5" style="1" customWidth="1"/>
    <col min="12" max="12" width="11.1640625" style="1" customWidth="1"/>
    <col min="13" max="13" width="10.83203125" style="1" customWidth="1"/>
    <col min="14" max="14" width="11" style="1" customWidth="1"/>
    <col min="15" max="15" width="12.6640625" style="2" customWidth="1"/>
    <col min="16" max="16384" width="9.33203125" style="1"/>
  </cols>
  <sheetData>
    <row r="1" spans="1:15" ht="31.5" customHeight="1" x14ac:dyDescent="0.25">
      <c r="A1" s="37" t="s">
        <v>63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6.5" thickBot="1" x14ac:dyDescent="0.3">
      <c r="O2" s="3"/>
    </row>
    <row r="3" spans="1:15" s="2" customFormat="1" ht="26.1" customHeight="1" thickBot="1" x14ac:dyDescent="0.3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6" t="s">
        <v>14</v>
      </c>
    </row>
    <row r="4" spans="1:15" s="8" customFormat="1" ht="15" customHeight="1" thickBot="1" x14ac:dyDescent="0.25">
      <c r="A4" s="7"/>
      <c r="B4" s="39" t="s">
        <v>16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1"/>
    </row>
    <row r="5" spans="1:15" s="8" customFormat="1" x14ac:dyDescent="0.2">
      <c r="A5" s="9" t="s">
        <v>15</v>
      </c>
      <c r="B5" s="34" t="s">
        <v>59</v>
      </c>
      <c r="C5" s="10">
        <v>21819062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2" t="s">
        <v>43</v>
      </c>
    </row>
    <row r="6" spans="1:15" s="8" customFormat="1" ht="22.5" x14ac:dyDescent="0.2">
      <c r="A6" s="11" t="s">
        <v>17</v>
      </c>
      <c r="B6" s="19" t="s">
        <v>44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</row>
    <row r="7" spans="1:15" s="15" customFormat="1" ht="22.5" x14ac:dyDescent="0.2">
      <c r="A7" s="11" t="s">
        <v>18</v>
      </c>
      <c r="B7" s="19" t="s">
        <v>45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4">
        <f t="shared" ref="O7:O26" si="0">SUM(C7:N7)</f>
        <v>0</v>
      </c>
    </row>
    <row r="8" spans="1:15" s="15" customFormat="1" ht="27" customHeight="1" x14ac:dyDescent="0.2">
      <c r="A8" s="11" t="s">
        <v>19</v>
      </c>
      <c r="B8" s="16" t="s">
        <v>46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8">
        <f t="shared" si="0"/>
        <v>0</v>
      </c>
    </row>
    <row r="9" spans="1:15" s="15" customFormat="1" ht="14.1" customHeight="1" x14ac:dyDescent="0.2">
      <c r="A9" s="11" t="s">
        <v>20</v>
      </c>
      <c r="B9" s="12" t="s">
        <v>47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4">
        <f t="shared" si="0"/>
        <v>0</v>
      </c>
    </row>
    <row r="10" spans="1:15" s="15" customFormat="1" ht="14.1" customHeight="1" x14ac:dyDescent="0.2">
      <c r="A10" s="11" t="s">
        <v>21</v>
      </c>
      <c r="B10" s="12" t="s">
        <v>48</v>
      </c>
      <c r="C10" s="13">
        <v>4884257</v>
      </c>
      <c r="D10" s="13">
        <v>4884257</v>
      </c>
      <c r="E10" s="13">
        <v>4884257</v>
      </c>
      <c r="F10" s="13">
        <v>4884257</v>
      </c>
      <c r="G10" s="13">
        <v>4884257</v>
      </c>
      <c r="H10" s="13">
        <v>4884257</v>
      </c>
      <c r="I10" s="13">
        <v>4884257</v>
      </c>
      <c r="J10" s="13">
        <v>4884257</v>
      </c>
      <c r="K10" s="13">
        <v>4884257</v>
      </c>
      <c r="L10" s="13">
        <v>4884257</v>
      </c>
      <c r="M10" s="13">
        <v>4884257</v>
      </c>
      <c r="N10" s="13">
        <v>4884258</v>
      </c>
      <c r="O10" s="14">
        <f t="shared" si="0"/>
        <v>58611085</v>
      </c>
    </row>
    <row r="11" spans="1:15" s="15" customFormat="1" ht="14.1" customHeight="1" x14ac:dyDescent="0.2">
      <c r="A11" s="11" t="s">
        <v>22</v>
      </c>
      <c r="B11" s="12" t="s">
        <v>49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4">
        <f t="shared" si="0"/>
        <v>0</v>
      </c>
    </row>
    <row r="12" spans="1:15" s="15" customFormat="1" x14ac:dyDescent="0.2">
      <c r="A12" s="11" t="s">
        <v>23</v>
      </c>
      <c r="B12" s="12" t="s">
        <v>50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4">
        <f t="shared" si="0"/>
        <v>0</v>
      </c>
    </row>
    <row r="13" spans="1:15" s="15" customFormat="1" ht="27" customHeight="1" x14ac:dyDescent="0.2">
      <c r="A13" s="11" t="s">
        <v>24</v>
      </c>
      <c r="B13" s="19" t="s">
        <v>51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4">
        <f t="shared" si="0"/>
        <v>0</v>
      </c>
    </row>
    <row r="14" spans="1:15" s="15" customFormat="1" ht="14.1" customHeight="1" thickBot="1" x14ac:dyDescent="0.25">
      <c r="A14" s="11" t="s">
        <v>25</v>
      </c>
      <c r="B14" s="12" t="s">
        <v>52</v>
      </c>
      <c r="C14" s="13">
        <v>15715031</v>
      </c>
      <c r="D14" s="13">
        <v>37534093</v>
      </c>
      <c r="E14" s="13">
        <v>37534093</v>
      </c>
      <c r="F14" s="13">
        <v>39994671</v>
      </c>
      <c r="G14" s="13">
        <v>39994674</v>
      </c>
      <c r="H14" s="13">
        <v>39994674</v>
      </c>
      <c r="I14" s="13">
        <v>39994674</v>
      </c>
      <c r="J14" s="13">
        <v>39994676</v>
      </c>
      <c r="K14" s="13">
        <v>39994676</v>
      </c>
      <c r="L14" s="13">
        <v>39994676</v>
      </c>
      <c r="M14" s="13">
        <v>39994676</v>
      </c>
      <c r="N14" s="13">
        <v>39994675</v>
      </c>
      <c r="O14" s="14">
        <v>29700771</v>
      </c>
    </row>
    <row r="15" spans="1:15" s="8" customFormat="1" ht="15.95" customHeight="1" thickBot="1" x14ac:dyDescent="0.25">
      <c r="A15" s="7" t="s">
        <v>26</v>
      </c>
      <c r="B15" s="20" t="s">
        <v>27</v>
      </c>
      <c r="C15" s="21">
        <f t="shared" ref="C15:N15" si="1">SUM(C5:C14)</f>
        <v>42418350</v>
      </c>
      <c r="D15" s="21">
        <f t="shared" si="1"/>
        <v>42418350</v>
      </c>
      <c r="E15" s="21">
        <f t="shared" si="1"/>
        <v>42418350</v>
      </c>
      <c r="F15" s="21">
        <f t="shared" si="1"/>
        <v>44878928</v>
      </c>
      <c r="G15" s="21">
        <f t="shared" si="1"/>
        <v>44878931</v>
      </c>
      <c r="H15" s="21">
        <f t="shared" si="1"/>
        <v>44878931</v>
      </c>
      <c r="I15" s="21">
        <f t="shared" si="1"/>
        <v>44878931</v>
      </c>
      <c r="J15" s="21">
        <f t="shared" si="1"/>
        <v>44878933</v>
      </c>
      <c r="K15" s="21">
        <f t="shared" si="1"/>
        <v>44878933</v>
      </c>
      <c r="L15" s="21">
        <f t="shared" si="1"/>
        <v>44878933</v>
      </c>
      <c r="M15" s="21">
        <f t="shared" si="1"/>
        <v>44878933</v>
      </c>
      <c r="N15" s="21">
        <f t="shared" si="1"/>
        <v>44878933</v>
      </c>
      <c r="O15" s="22">
        <f>SUM(C15:N15)</f>
        <v>531165436</v>
      </c>
    </row>
    <row r="16" spans="1:15" s="8" customFormat="1" ht="15" customHeight="1" thickBot="1" x14ac:dyDescent="0.25">
      <c r="A16" s="7"/>
      <c r="B16" s="39" t="s">
        <v>29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1"/>
    </row>
    <row r="17" spans="1:15" s="15" customFormat="1" ht="14.1" customHeight="1" x14ac:dyDescent="0.2">
      <c r="A17" s="23" t="s">
        <v>28</v>
      </c>
      <c r="B17" s="24" t="s">
        <v>31</v>
      </c>
      <c r="C17" s="17">
        <v>17779162</v>
      </c>
      <c r="D17" s="17">
        <v>17779162</v>
      </c>
      <c r="E17" s="17">
        <v>17779162</v>
      </c>
      <c r="F17" s="17">
        <v>19768051</v>
      </c>
      <c r="G17" s="17">
        <v>19768051</v>
      </c>
      <c r="H17" s="17">
        <v>19768051</v>
      </c>
      <c r="I17" s="17">
        <v>19768051</v>
      </c>
      <c r="J17" s="17">
        <v>19768052</v>
      </c>
      <c r="K17" s="17">
        <v>19768052</v>
      </c>
      <c r="L17" s="17">
        <v>19768052</v>
      </c>
      <c r="M17" s="17">
        <v>19768052</v>
      </c>
      <c r="N17" s="17">
        <v>19768052</v>
      </c>
      <c r="O17" s="18">
        <f t="shared" si="0"/>
        <v>231249950</v>
      </c>
    </row>
    <row r="18" spans="1:15" s="15" customFormat="1" ht="27" customHeight="1" x14ac:dyDescent="0.2">
      <c r="A18" s="11" t="s">
        <v>30</v>
      </c>
      <c r="B18" s="19" t="s">
        <v>33</v>
      </c>
      <c r="C18" s="13">
        <v>2502378</v>
      </c>
      <c r="D18" s="13">
        <v>2502378</v>
      </c>
      <c r="E18" s="13">
        <v>2502378</v>
      </c>
      <c r="F18" s="13">
        <v>2766489</v>
      </c>
      <c r="G18" s="13">
        <v>2766489</v>
      </c>
      <c r="H18" s="13">
        <v>2766489</v>
      </c>
      <c r="I18" s="13">
        <v>2766489</v>
      </c>
      <c r="J18" s="13">
        <v>2766490</v>
      </c>
      <c r="K18" s="13">
        <v>2766490</v>
      </c>
      <c r="L18" s="13">
        <v>2766490</v>
      </c>
      <c r="M18" s="13">
        <v>2766490</v>
      </c>
      <c r="N18" s="13">
        <v>2766490</v>
      </c>
      <c r="O18" s="14">
        <f t="shared" si="0"/>
        <v>32405540</v>
      </c>
    </row>
    <row r="19" spans="1:15" s="15" customFormat="1" ht="14.1" customHeight="1" x14ac:dyDescent="0.2">
      <c r="A19" s="11" t="s">
        <v>32</v>
      </c>
      <c r="B19" s="12" t="s">
        <v>35</v>
      </c>
      <c r="C19" s="13">
        <v>18893906</v>
      </c>
      <c r="D19" s="13">
        <v>18893906</v>
      </c>
      <c r="E19" s="13">
        <v>18893906</v>
      </c>
      <c r="F19" s="13">
        <v>19101484</v>
      </c>
      <c r="G19" s="13">
        <v>19101485</v>
      </c>
      <c r="H19" s="13">
        <v>19101485</v>
      </c>
      <c r="I19" s="13">
        <v>19101485</v>
      </c>
      <c r="J19" s="13">
        <v>19101485</v>
      </c>
      <c r="K19" s="13">
        <v>19101485</v>
      </c>
      <c r="L19" s="13">
        <v>19101485</v>
      </c>
      <c r="M19" s="13">
        <v>19101485</v>
      </c>
      <c r="N19" s="13">
        <v>19101485</v>
      </c>
      <c r="O19" s="14">
        <f t="shared" si="0"/>
        <v>228595082</v>
      </c>
    </row>
    <row r="20" spans="1:15" s="15" customFormat="1" ht="14.1" customHeight="1" x14ac:dyDescent="0.2">
      <c r="A20" s="11" t="s">
        <v>34</v>
      </c>
      <c r="B20" s="12" t="s">
        <v>37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>
        <f t="shared" si="0"/>
        <v>0</v>
      </c>
    </row>
    <row r="21" spans="1:15" s="15" customFormat="1" ht="14.1" customHeight="1" x14ac:dyDescent="0.2">
      <c r="A21" s="11" t="s">
        <v>36</v>
      </c>
      <c r="B21" s="12" t="s">
        <v>53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">
        <f t="shared" si="0"/>
        <v>0</v>
      </c>
    </row>
    <row r="22" spans="1:15" s="15" customFormat="1" ht="14.1" customHeight="1" x14ac:dyDescent="0.2">
      <c r="A22" s="11" t="s">
        <v>38</v>
      </c>
      <c r="B22" s="12" t="s">
        <v>54</v>
      </c>
      <c r="C22" s="13">
        <v>2939163</v>
      </c>
      <c r="D22" s="13">
        <v>2939163</v>
      </c>
      <c r="E22" s="13">
        <v>2939163</v>
      </c>
      <c r="F22" s="13">
        <v>2939163</v>
      </c>
      <c r="G22" s="13">
        <v>2939164</v>
      </c>
      <c r="H22" s="13">
        <v>2939164</v>
      </c>
      <c r="I22" s="13">
        <v>2939164</v>
      </c>
      <c r="J22" s="13">
        <v>2939164</v>
      </c>
      <c r="K22" s="13">
        <v>2939164</v>
      </c>
      <c r="L22" s="13">
        <v>2939164</v>
      </c>
      <c r="M22" s="13">
        <v>2939164</v>
      </c>
      <c r="N22" s="13">
        <v>2939164</v>
      </c>
      <c r="O22" s="14">
        <f t="shared" si="0"/>
        <v>35269964</v>
      </c>
    </row>
    <row r="23" spans="1:15" s="15" customFormat="1" ht="27" customHeight="1" x14ac:dyDescent="0.2">
      <c r="A23" s="11" t="s">
        <v>39</v>
      </c>
      <c r="B23" s="19" t="s">
        <v>55</v>
      </c>
      <c r="C23" s="13">
        <v>303741</v>
      </c>
      <c r="D23" s="13">
        <v>303741</v>
      </c>
      <c r="E23" s="13">
        <v>303741</v>
      </c>
      <c r="F23" s="13">
        <v>303741</v>
      </c>
      <c r="G23" s="13">
        <v>303742</v>
      </c>
      <c r="H23" s="13">
        <v>303742</v>
      </c>
      <c r="I23" s="13">
        <v>303742</v>
      </c>
      <c r="J23" s="13">
        <v>303742</v>
      </c>
      <c r="K23" s="13">
        <v>303742</v>
      </c>
      <c r="L23" s="13">
        <v>303742</v>
      </c>
      <c r="M23" s="13">
        <v>303742</v>
      </c>
      <c r="N23" s="13">
        <v>303742</v>
      </c>
      <c r="O23" s="14">
        <f t="shared" si="0"/>
        <v>3644900</v>
      </c>
    </row>
    <row r="24" spans="1:15" s="15" customFormat="1" ht="14.1" customHeight="1" x14ac:dyDescent="0.2">
      <c r="A24" s="11" t="s">
        <v>40</v>
      </c>
      <c r="B24" s="12" t="s">
        <v>56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4">
        <f t="shared" si="0"/>
        <v>0</v>
      </c>
    </row>
    <row r="25" spans="1:15" s="15" customFormat="1" ht="14.1" customHeight="1" thickBot="1" x14ac:dyDescent="0.25">
      <c r="A25" s="11" t="s">
        <v>41</v>
      </c>
      <c r="B25" s="12" t="s">
        <v>57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4">
        <f t="shared" si="0"/>
        <v>0</v>
      </c>
    </row>
    <row r="26" spans="1:15" s="8" customFormat="1" ht="15.95" customHeight="1" thickBot="1" x14ac:dyDescent="0.25">
      <c r="A26" s="25" t="s">
        <v>60</v>
      </c>
      <c r="B26" s="20" t="s">
        <v>42</v>
      </c>
      <c r="C26" s="21">
        <f t="shared" ref="C26:N26" si="2">SUM(C17:C25)</f>
        <v>42418350</v>
      </c>
      <c r="D26" s="21">
        <f t="shared" si="2"/>
        <v>42418350</v>
      </c>
      <c r="E26" s="21">
        <f t="shared" si="2"/>
        <v>42418350</v>
      </c>
      <c r="F26" s="21">
        <f t="shared" si="2"/>
        <v>44878928</v>
      </c>
      <c r="G26" s="21">
        <f t="shared" si="2"/>
        <v>44878931</v>
      </c>
      <c r="H26" s="21">
        <f t="shared" si="2"/>
        <v>44878931</v>
      </c>
      <c r="I26" s="21">
        <f t="shared" si="2"/>
        <v>44878931</v>
      </c>
      <c r="J26" s="21">
        <f t="shared" si="2"/>
        <v>44878933</v>
      </c>
      <c r="K26" s="21">
        <f t="shared" si="2"/>
        <v>44878933</v>
      </c>
      <c r="L26" s="21">
        <f t="shared" si="2"/>
        <v>44878933</v>
      </c>
      <c r="M26" s="21">
        <f t="shared" si="2"/>
        <v>44878933</v>
      </c>
      <c r="N26" s="21">
        <f t="shared" si="2"/>
        <v>44878933</v>
      </c>
      <c r="O26" s="22">
        <f t="shared" si="0"/>
        <v>531165436</v>
      </c>
    </row>
    <row r="27" spans="1:15" ht="16.5" thickBot="1" x14ac:dyDescent="0.3">
      <c r="A27" s="25" t="s">
        <v>61</v>
      </c>
      <c r="B27" s="26" t="s">
        <v>58</v>
      </c>
      <c r="C27" s="27">
        <f t="shared" ref="C27:N27" si="3">C15-C26</f>
        <v>0</v>
      </c>
      <c r="D27" s="27">
        <f t="shared" si="3"/>
        <v>0</v>
      </c>
      <c r="E27" s="27">
        <f t="shared" si="3"/>
        <v>0</v>
      </c>
      <c r="F27" s="27">
        <f t="shared" si="3"/>
        <v>0</v>
      </c>
      <c r="G27" s="27">
        <f t="shared" si="3"/>
        <v>0</v>
      </c>
      <c r="H27" s="27">
        <f t="shared" si="3"/>
        <v>0</v>
      </c>
      <c r="I27" s="27">
        <f t="shared" si="3"/>
        <v>0</v>
      </c>
      <c r="J27" s="27">
        <f t="shared" si="3"/>
        <v>0</v>
      </c>
      <c r="K27" s="27">
        <f t="shared" si="3"/>
        <v>0</v>
      </c>
      <c r="L27" s="27">
        <f t="shared" si="3"/>
        <v>0</v>
      </c>
      <c r="M27" s="27">
        <f t="shared" si="3"/>
        <v>0</v>
      </c>
      <c r="N27" s="27">
        <f t="shared" si="3"/>
        <v>0</v>
      </c>
      <c r="O27" s="33" t="s">
        <v>43</v>
      </c>
    </row>
    <row r="28" spans="1:15" x14ac:dyDescent="0.25">
      <c r="A28" s="28"/>
    </row>
    <row r="29" spans="1:15" x14ac:dyDescent="0.25">
      <c r="B29" s="29"/>
      <c r="C29" s="30"/>
      <c r="D29" s="30"/>
    </row>
  </sheetData>
  <mergeCells count="3">
    <mergeCell ref="A1:O1"/>
    <mergeCell ref="B4:O4"/>
    <mergeCell ref="B16:O16"/>
  </mergeCells>
  <printOptions horizontalCentered="1"/>
  <pageMargins left="0.78740157480314965" right="0.78740157480314965" top="1.0687500000000001" bottom="0.98425196850393704" header="0.78740157480314965" footer="0.78740157480314965"/>
  <pageSetup paperSize="9" scale="83" orientation="landscape" r:id="rId1"/>
  <headerFooter alignWithMargins="0">
    <oddHeader>&amp;R&amp;"Times New Roman CE,Félkövér dőlt"&amp;11 4. számú tájékoztató tábla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9"/>
  <sheetViews>
    <sheetView zoomScaleNormal="100" workbookViewId="0">
      <selection activeCell="O14" sqref="O14"/>
    </sheetView>
  </sheetViews>
  <sheetFormatPr defaultColWidth="9.33203125" defaultRowHeight="15.75" x14ac:dyDescent="0.25"/>
  <cols>
    <col min="1" max="1" width="4.83203125" style="2" customWidth="1"/>
    <col min="2" max="2" width="29.83203125" style="1" customWidth="1"/>
    <col min="3" max="3" width="10" style="1" customWidth="1"/>
    <col min="4" max="5" width="10.5" style="1" customWidth="1"/>
    <col min="6" max="6" width="10" style="1" customWidth="1"/>
    <col min="7" max="7" width="9.83203125" style="1" customWidth="1"/>
    <col min="8" max="8" width="10" style="1" customWidth="1"/>
    <col min="9" max="9" width="10.33203125" style="1" customWidth="1"/>
    <col min="10" max="11" width="10.5" style="1" customWidth="1"/>
    <col min="12" max="13" width="12" style="1" customWidth="1"/>
    <col min="14" max="14" width="11.33203125" style="1" customWidth="1"/>
    <col min="15" max="15" width="12.6640625" style="2" customWidth="1"/>
    <col min="16" max="16384" width="9.33203125" style="1"/>
  </cols>
  <sheetData>
    <row r="1" spans="1:15" ht="31.5" customHeight="1" x14ac:dyDescent="0.25">
      <c r="A1" s="37" t="s">
        <v>64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6.5" thickBot="1" x14ac:dyDescent="0.3">
      <c r="O2" s="3"/>
    </row>
    <row r="3" spans="1:15" s="2" customFormat="1" ht="26.1" customHeight="1" thickBot="1" x14ac:dyDescent="0.3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6" t="s">
        <v>14</v>
      </c>
    </row>
    <row r="4" spans="1:15" s="8" customFormat="1" ht="15" customHeight="1" thickBot="1" x14ac:dyDescent="0.25">
      <c r="A4" s="7"/>
      <c r="B4" s="39" t="s">
        <v>16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1"/>
    </row>
    <row r="5" spans="1:15" s="8" customFormat="1" x14ac:dyDescent="0.2">
      <c r="A5" s="9" t="s">
        <v>15</v>
      </c>
      <c r="B5" s="34" t="s">
        <v>59</v>
      </c>
      <c r="C5" s="10">
        <v>15195507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2" t="s">
        <v>43</v>
      </c>
    </row>
    <row r="6" spans="1:15" s="8" customFormat="1" ht="22.5" x14ac:dyDescent="0.2">
      <c r="A6" s="11" t="s">
        <v>17</v>
      </c>
      <c r="B6" s="19" t="s">
        <v>44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</row>
    <row r="7" spans="1:15" s="15" customFormat="1" ht="22.5" x14ac:dyDescent="0.2">
      <c r="A7" s="11" t="s">
        <v>18</v>
      </c>
      <c r="B7" s="19" t="s">
        <v>45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4">
        <f t="shared" ref="O7:O26" si="0">SUM(C7:N7)</f>
        <v>0</v>
      </c>
    </row>
    <row r="8" spans="1:15" s="15" customFormat="1" ht="27" customHeight="1" x14ac:dyDescent="0.2">
      <c r="A8" s="11" t="s">
        <v>19</v>
      </c>
      <c r="B8" s="16" t="s">
        <v>46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8">
        <f t="shared" si="0"/>
        <v>0</v>
      </c>
    </row>
    <row r="9" spans="1:15" s="15" customFormat="1" ht="14.1" customHeight="1" x14ac:dyDescent="0.2">
      <c r="A9" s="11" t="s">
        <v>20</v>
      </c>
      <c r="B9" s="12" t="s">
        <v>47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4">
        <f t="shared" si="0"/>
        <v>0</v>
      </c>
    </row>
    <row r="10" spans="1:15" s="15" customFormat="1" ht="14.1" customHeight="1" x14ac:dyDescent="0.2">
      <c r="A10" s="11" t="s">
        <v>21</v>
      </c>
      <c r="B10" s="12" t="s">
        <v>48</v>
      </c>
      <c r="C10" s="13">
        <v>266666</v>
      </c>
      <c r="D10" s="13">
        <v>266666</v>
      </c>
      <c r="E10" s="13">
        <v>266666</v>
      </c>
      <c r="F10" s="13">
        <v>266666</v>
      </c>
      <c r="G10" s="13">
        <v>266667</v>
      </c>
      <c r="H10" s="13">
        <v>266667</v>
      </c>
      <c r="I10" s="13">
        <v>266667</v>
      </c>
      <c r="J10" s="13">
        <v>266667</v>
      </c>
      <c r="K10" s="13">
        <v>266667</v>
      </c>
      <c r="L10" s="13">
        <v>266667</v>
      </c>
      <c r="M10" s="13">
        <v>266667</v>
      </c>
      <c r="N10" s="13">
        <v>266667</v>
      </c>
      <c r="O10" s="14">
        <f t="shared" si="0"/>
        <v>3200000</v>
      </c>
    </row>
    <row r="11" spans="1:15" s="15" customFormat="1" ht="14.1" customHeight="1" x14ac:dyDescent="0.2">
      <c r="A11" s="11" t="s">
        <v>22</v>
      </c>
      <c r="B11" s="12" t="s">
        <v>49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4">
        <f t="shared" si="0"/>
        <v>0</v>
      </c>
    </row>
    <row r="12" spans="1:15" s="15" customFormat="1" x14ac:dyDescent="0.2">
      <c r="A12" s="11" t="s">
        <v>23</v>
      </c>
      <c r="B12" s="12" t="s">
        <v>50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4">
        <f t="shared" si="0"/>
        <v>0</v>
      </c>
    </row>
    <row r="13" spans="1:15" s="15" customFormat="1" ht="27" customHeight="1" x14ac:dyDescent="0.2">
      <c r="A13" s="11" t="s">
        <v>24</v>
      </c>
      <c r="B13" s="19" t="s">
        <v>51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4">
        <f t="shared" si="0"/>
        <v>0</v>
      </c>
    </row>
    <row r="14" spans="1:15" s="15" customFormat="1" ht="14.1" customHeight="1" thickBot="1" x14ac:dyDescent="0.25">
      <c r="A14" s="11" t="s">
        <v>25</v>
      </c>
      <c r="B14" s="12" t="s">
        <v>52</v>
      </c>
      <c r="C14" s="13">
        <v>20508303</v>
      </c>
      <c r="D14" s="13">
        <v>35703810</v>
      </c>
      <c r="E14" s="13">
        <v>35703810</v>
      </c>
      <c r="F14" s="13">
        <v>37529562</v>
      </c>
      <c r="G14" s="13">
        <v>37529561</v>
      </c>
      <c r="H14" s="13">
        <v>37529562</v>
      </c>
      <c r="I14" s="13">
        <v>37529562</v>
      </c>
      <c r="J14" s="13">
        <v>37529563</v>
      </c>
      <c r="K14" s="13">
        <v>37529563</v>
      </c>
      <c r="L14" s="13">
        <v>37529565</v>
      </c>
      <c r="M14" s="13">
        <v>37529565</v>
      </c>
      <c r="N14" s="13">
        <v>37529565</v>
      </c>
      <c r="O14" s="14">
        <f t="shared" si="0"/>
        <v>429681991</v>
      </c>
    </row>
    <row r="15" spans="1:15" s="8" customFormat="1" ht="15.95" customHeight="1" thickBot="1" x14ac:dyDescent="0.25">
      <c r="A15" s="7" t="s">
        <v>26</v>
      </c>
      <c r="B15" s="20" t="s">
        <v>27</v>
      </c>
      <c r="C15" s="21">
        <f t="shared" ref="C15:N15" si="1">SUM(C5:C14)</f>
        <v>35970476</v>
      </c>
      <c r="D15" s="21">
        <f t="shared" si="1"/>
        <v>35970476</v>
      </c>
      <c r="E15" s="21">
        <f t="shared" si="1"/>
        <v>35970476</v>
      </c>
      <c r="F15" s="21">
        <f t="shared" si="1"/>
        <v>37796228</v>
      </c>
      <c r="G15" s="21">
        <f t="shared" si="1"/>
        <v>37796228</v>
      </c>
      <c r="H15" s="21">
        <f t="shared" si="1"/>
        <v>37796229</v>
      </c>
      <c r="I15" s="21">
        <f t="shared" si="1"/>
        <v>37796229</v>
      </c>
      <c r="J15" s="21">
        <f t="shared" si="1"/>
        <v>37796230</v>
      </c>
      <c r="K15" s="21">
        <f t="shared" si="1"/>
        <v>37796230</v>
      </c>
      <c r="L15" s="21">
        <f t="shared" si="1"/>
        <v>37796232</v>
      </c>
      <c r="M15" s="21">
        <f t="shared" si="1"/>
        <v>37796232</v>
      </c>
      <c r="N15" s="21">
        <f t="shared" si="1"/>
        <v>37796232</v>
      </c>
      <c r="O15" s="22">
        <f>SUM(C15:N15)</f>
        <v>448077498</v>
      </c>
    </row>
    <row r="16" spans="1:15" s="8" customFormat="1" ht="15" customHeight="1" thickBot="1" x14ac:dyDescent="0.25">
      <c r="A16" s="7"/>
      <c r="B16" s="39" t="s">
        <v>29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1"/>
    </row>
    <row r="17" spans="1:15" s="15" customFormat="1" ht="14.1" customHeight="1" x14ac:dyDescent="0.2">
      <c r="A17" s="23" t="s">
        <v>28</v>
      </c>
      <c r="B17" s="24" t="s">
        <v>31</v>
      </c>
      <c r="C17" s="17">
        <v>27424603</v>
      </c>
      <c r="D17" s="17">
        <v>27424603</v>
      </c>
      <c r="E17" s="17">
        <v>27424603</v>
      </c>
      <c r="F17" s="17">
        <v>28424603</v>
      </c>
      <c r="G17" s="17">
        <v>28424603</v>
      </c>
      <c r="H17" s="17">
        <v>28424604</v>
      </c>
      <c r="I17" s="17">
        <v>28424604</v>
      </c>
      <c r="J17" s="17">
        <v>28424604</v>
      </c>
      <c r="K17" s="17">
        <v>28424604</v>
      </c>
      <c r="L17" s="17">
        <v>28424604</v>
      </c>
      <c r="M17" s="17">
        <v>28424604</v>
      </c>
      <c r="N17" s="17">
        <v>28424604</v>
      </c>
      <c r="O17" s="18">
        <f>SUM(C17:N17)</f>
        <v>338095243</v>
      </c>
    </row>
    <row r="18" spans="1:15" s="15" customFormat="1" ht="27" customHeight="1" x14ac:dyDescent="0.2">
      <c r="A18" s="11" t="s">
        <v>30</v>
      </c>
      <c r="B18" s="19" t="s">
        <v>33</v>
      </c>
      <c r="C18" s="13">
        <v>3691257</v>
      </c>
      <c r="D18" s="13">
        <v>3691257</v>
      </c>
      <c r="E18" s="13">
        <v>3691257</v>
      </c>
      <c r="F18" s="13">
        <v>3802368</v>
      </c>
      <c r="G18" s="13">
        <v>3802368</v>
      </c>
      <c r="H18" s="13">
        <v>3802368</v>
      </c>
      <c r="I18" s="13">
        <v>3802368</v>
      </c>
      <c r="J18" s="13">
        <v>3802369</v>
      </c>
      <c r="K18" s="13">
        <v>3802369</v>
      </c>
      <c r="L18" s="13">
        <v>3802369</v>
      </c>
      <c r="M18" s="13">
        <v>3802369</v>
      </c>
      <c r="N18" s="13">
        <v>3802369</v>
      </c>
      <c r="O18" s="18">
        <f>SUM(C18:N18)</f>
        <v>45295088</v>
      </c>
    </row>
    <row r="19" spans="1:15" s="15" customFormat="1" ht="14.1" customHeight="1" x14ac:dyDescent="0.2">
      <c r="A19" s="11" t="s">
        <v>32</v>
      </c>
      <c r="B19" s="12" t="s">
        <v>35</v>
      </c>
      <c r="C19" s="13">
        <v>3646283</v>
      </c>
      <c r="D19" s="13">
        <v>3646283</v>
      </c>
      <c r="E19" s="13">
        <v>3646283</v>
      </c>
      <c r="F19" s="13">
        <v>4172035</v>
      </c>
      <c r="G19" s="13">
        <v>4172035</v>
      </c>
      <c r="H19" s="13">
        <v>4172035</v>
      </c>
      <c r="I19" s="13">
        <v>4172035</v>
      </c>
      <c r="J19" s="13">
        <v>4172035</v>
      </c>
      <c r="K19" s="13">
        <v>4172035</v>
      </c>
      <c r="L19" s="13">
        <v>4172036</v>
      </c>
      <c r="M19" s="13">
        <v>4172036</v>
      </c>
      <c r="N19" s="13">
        <v>4172036</v>
      </c>
      <c r="O19" s="14">
        <f>SUM(C19:N19)</f>
        <v>48487167</v>
      </c>
    </row>
    <row r="20" spans="1:15" s="15" customFormat="1" ht="14.1" customHeight="1" x14ac:dyDescent="0.2">
      <c r="A20" s="11" t="s">
        <v>34</v>
      </c>
      <c r="B20" s="12" t="s">
        <v>37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/>
    </row>
    <row r="21" spans="1:15" s="15" customFormat="1" ht="14.1" customHeight="1" x14ac:dyDescent="0.2">
      <c r="A21" s="11" t="s">
        <v>36</v>
      </c>
      <c r="B21" s="12" t="s">
        <v>53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">
        <f t="shared" si="0"/>
        <v>0</v>
      </c>
    </row>
    <row r="22" spans="1:15" s="15" customFormat="1" ht="14.1" customHeight="1" x14ac:dyDescent="0.2">
      <c r="A22" s="11" t="s">
        <v>38</v>
      </c>
      <c r="B22" s="12" t="s">
        <v>54</v>
      </c>
      <c r="C22" s="13">
        <v>1208333</v>
      </c>
      <c r="D22" s="13">
        <v>1208333</v>
      </c>
      <c r="E22" s="13">
        <v>1208333</v>
      </c>
      <c r="F22" s="13">
        <v>1397222</v>
      </c>
      <c r="G22" s="13">
        <v>1397222</v>
      </c>
      <c r="H22" s="13">
        <v>1397222</v>
      </c>
      <c r="I22" s="13">
        <v>1397222</v>
      </c>
      <c r="J22" s="13">
        <v>1397222</v>
      </c>
      <c r="K22" s="13">
        <v>1397222</v>
      </c>
      <c r="L22" s="13">
        <v>1397223</v>
      </c>
      <c r="M22" s="13">
        <v>1397223</v>
      </c>
      <c r="N22" s="13">
        <v>1397223</v>
      </c>
      <c r="O22" s="14">
        <f t="shared" si="0"/>
        <v>16200000</v>
      </c>
    </row>
    <row r="23" spans="1:15" s="15" customFormat="1" ht="27" customHeight="1" x14ac:dyDescent="0.2">
      <c r="A23" s="11" t="s">
        <v>39</v>
      </c>
      <c r="B23" s="19" t="s">
        <v>55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4">
        <f t="shared" si="0"/>
        <v>0</v>
      </c>
    </row>
    <row r="24" spans="1:15" s="15" customFormat="1" ht="14.1" customHeight="1" x14ac:dyDescent="0.2">
      <c r="A24" s="11" t="s">
        <v>40</v>
      </c>
      <c r="B24" s="12" t="s">
        <v>56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4">
        <f t="shared" si="0"/>
        <v>0</v>
      </c>
    </row>
    <row r="25" spans="1:15" s="15" customFormat="1" ht="14.1" customHeight="1" thickBot="1" x14ac:dyDescent="0.25">
      <c r="A25" s="11" t="s">
        <v>41</v>
      </c>
      <c r="B25" s="12" t="s">
        <v>57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4">
        <f t="shared" si="0"/>
        <v>0</v>
      </c>
    </row>
    <row r="26" spans="1:15" s="8" customFormat="1" ht="15.95" customHeight="1" thickBot="1" x14ac:dyDescent="0.25">
      <c r="A26" s="25" t="s">
        <v>60</v>
      </c>
      <c r="B26" s="20" t="s">
        <v>42</v>
      </c>
      <c r="C26" s="21">
        <f t="shared" ref="C26:N26" si="2">SUM(C17:C25)</f>
        <v>35970476</v>
      </c>
      <c r="D26" s="21">
        <f t="shared" si="2"/>
        <v>35970476</v>
      </c>
      <c r="E26" s="21">
        <f t="shared" si="2"/>
        <v>35970476</v>
      </c>
      <c r="F26" s="21">
        <f t="shared" si="2"/>
        <v>37796228</v>
      </c>
      <c r="G26" s="21">
        <f t="shared" si="2"/>
        <v>37796228</v>
      </c>
      <c r="H26" s="21">
        <f t="shared" si="2"/>
        <v>37796229</v>
      </c>
      <c r="I26" s="21">
        <f t="shared" si="2"/>
        <v>37796229</v>
      </c>
      <c r="J26" s="21">
        <f t="shared" si="2"/>
        <v>37796230</v>
      </c>
      <c r="K26" s="21">
        <f t="shared" si="2"/>
        <v>37796230</v>
      </c>
      <c r="L26" s="21">
        <f t="shared" si="2"/>
        <v>37796232</v>
      </c>
      <c r="M26" s="21">
        <f t="shared" si="2"/>
        <v>37796232</v>
      </c>
      <c r="N26" s="21">
        <f t="shared" si="2"/>
        <v>37796232</v>
      </c>
      <c r="O26" s="22">
        <f t="shared" si="0"/>
        <v>448077498</v>
      </c>
    </row>
    <row r="27" spans="1:15" ht="16.5" thickBot="1" x14ac:dyDescent="0.3">
      <c r="A27" s="25" t="s">
        <v>61</v>
      </c>
      <c r="B27" s="26" t="s">
        <v>58</v>
      </c>
      <c r="C27" s="27">
        <f t="shared" ref="C27:N27" si="3">C15-C26</f>
        <v>0</v>
      </c>
      <c r="D27" s="27">
        <f t="shared" si="3"/>
        <v>0</v>
      </c>
      <c r="E27" s="27">
        <f t="shared" si="3"/>
        <v>0</v>
      </c>
      <c r="F27" s="27">
        <f t="shared" si="3"/>
        <v>0</v>
      </c>
      <c r="G27" s="27">
        <f t="shared" si="3"/>
        <v>0</v>
      </c>
      <c r="H27" s="27">
        <f t="shared" si="3"/>
        <v>0</v>
      </c>
      <c r="I27" s="27">
        <f t="shared" si="3"/>
        <v>0</v>
      </c>
      <c r="J27" s="27">
        <f t="shared" si="3"/>
        <v>0</v>
      </c>
      <c r="K27" s="27">
        <f t="shared" si="3"/>
        <v>0</v>
      </c>
      <c r="L27" s="27">
        <f t="shared" si="3"/>
        <v>0</v>
      </c>
      <c r="M27" s="27">
        <f t="shared" si="3"/>
        <v>0</v>
      </c>
      <c r="N27" s="27">
        <f t="shared" si="3"/>
        <v>0</v>
      </c>
      <c r="O27" s="33" t="s">
        <v>43</v>
      </c>
    </row>
    <row r="28" spans="1:15" x14ac:dyDescent="0.25">
      <c r="A28" s="28"/>
    </row>
    <row r="29" spans="1:15" x14ac:dyDescent="0.25">
      <c r="B29" s="29"/>
      <c r="C29" s="30"/>
      <c r="D29" s="30"/>
    </row>
  </sheetData>
  <mergeCells count="3">
    <mergeCell ref="A1:O1"/>
    <mergeCell ref="B4:O4"/>
    <mergeCell ref="B16:O16"/>
  </mergeCells>
  <printOptions horizontalCentered="1"/>
  <pageMargins left="0.78740157480314965" right="0.78740157480314965" top="1.0687500000000001" bottom="0.98425196850393704" header="0.78740157480314965" footer="0.78740157480314965"/>
  <pageSetup paperSize="9" scale="82" orientation="landscape" r:id="rId1"/>
  <headerFooter alignWithMargins="0">
    <oddHeader>&amp;R&amp;"Times New Roman CE,Félkövér dőlt"&amp;11 4. számú tájékoztató tábla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29"/>
  <sheetViews>
    <sheetView zoomScaleNormal="100" workbookViewId="0">
      <selection activeCell="V12" sqref="V12"/>
    </sheetView>
  </sheetViews>
  <sheetFormatPr defaultColWidth="9.33203125" defaultRowHeight="15.75" x14ac:dyDescent="0.25"/>
  <cols>
    <col min="1" max="1" width="4.83203125" style="2" customWidth="1"/>
    <col min="2" max="2" width="29.83203125" style="1" customWidth="1"/>
    <col min="3" max="4" width="9" style="1" customWidth="1"/>
    <col min="5" max="5" width="9.5" style="1" customWidth="1"/>
    <col min="6" max="6" width="8.83203125" style="1" customWidth="1"/>
    <col min="7" max="7" width="9.83203125" style="1" customWidth="1"/>
    <col min="8" max="8" width="8.83203125" style="1" customWidth="1"/>
    <col min="9" max="9" width="9.1640625" style="1" customWidth="1"/>
    <col min="10" max="14" width="9.5" style="1" customWidth="1"/>
    <col min="15" max="15" width="12.6640625" style="2" customWidth="1"/>
    <col min="16" max="16384" width="9.33203125" style="1"/>
  </cols>
  <sheetData>
    <row r="1" spans="1:15" ht="31.5" customHeight="1" x14ac:dyDescent="0.25">
      <c r="A1" s="37" t="s">
        <v>65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6.5" thickBot="1" x14ac:dyDescent="0.3">
      <c r="O2" s="3"/>
    </row>
    <row r="3" spans="1:15" s="2" customFormat="1" ht="26.1" customHeight="1" thickBot="1" x14ac:dyDescent="0.3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6" t="s">
        <v>14</v>
      </c>
    </row>
    <row r="4" spans="1:15" s="8" customFormat="1" ht="15" customHeight="1" thickBot="1" x14ac:dyDescent="0.25">
      <c r="A4" s="7"/>
      <c r="B4" s="39" t="s">
        <v>16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1"/>
    </row>
    <row r="5" spans="1:15" s="8" customFormat="1" x14ac:dyDescent="0.2">
      <c r="A5" s="9" t="s">
        <v>15</v>
      </c>
      <c r="B5" s="34" t="s">
        <v>59</v>
      </c>
      <c r="C5" s="10">
        <v>2338520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2" t="s">
        <v>43</v>
      </c>
    </row>
    <row r="6" spans="1:15" s="8" customFormat="1" ht="22.5" x14ac:dyDescent="0.2">
      <c r="A6" s="11" t="s">
        <v>17</v>
      </c>
      <c r="B6" s="19" t="s">
        <v>44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</row>
    <row r="7" spans="1:15" s="15" customFormat="1" ht="22.5" x14ac:dyDescent="0.2">
      <c r="A7" s="11" t="s">
        <v>18</v>
      </c>
      <c r="B7" s="19" t="s">
        <v>45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4">
        <f t="shared" ref="O7:O26" si="0">SUM(C7:N7)</f>
        <v>0</v>
      </c>
    </row>
    <row r="8" spans="1:15" s="15" customFormat="1" ht="27" customHeight="1" x14ac:dyDescent="0.2">
      <c r="A8" s="11" t="s">
        <v>19</v>
      </c>
      <c r="B8" s="16" t="s">
        <v>46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8">
        <f t="shared" si="0"/>
        <v>0</v>
      </c>
    </row>
    <row r="9" spans="1:15" s="15" customFormat="1" ht="14.1" customHeight="1" x14ac:dyDescent="0.2">
      <c r="A9" s="11" t="s">
        <v>20</v>
      </c>
      <c r="B9" s="12" t="s">
        <v>47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4">
        <f t="shared" si="0"/>
        <v>0</v>
      </c>
    </row>
    <row r="10" spans="1:15" s="15" customFormat="1" ht="14.1" customHeight="1" x14ac:dyDescent="0.2">
      <c r="A10" s="11" t="s">
        <v>21</v>
      </c>
      <c r="B10" s="12" t="s">
        <v>48</v>
      </c>
      <c r="C10" s="13">
        <v>233333</v>
      </c>
      <c r="D10" s="13">
        <v>233333</v>
      </c>
      <c r="E10" s="13">
        <v>233333</v>
      </c>
      <c r="F10" s="13">
        <v>233333</v>
      </c>
      <c r="G10" s="13">
        <v>233333</v>
      </c>
      <c r="H10" s="13">
        <v>233333</v>
      </c>
      <c r="I10" s="13">
        <v>233333</v>
      </c>
      <c r="J10" s="13">
        <v>233333</v>
      </c>
      <c r="K10" s="13">
        <v>233334</v>
      </c>
      <c r="L10" s="13">
        <v>233334</v>
      </c>
      <c r="M10" s="13">
        <v>233334</v>
      </c>
      <c r="N10" s="13">
        <v>233334</v>
      </c>
      <c r="O10" s="14">
        <f t="shared" si="0"/>
        <v>2800000</v>
      </c>
    </row>
    <row r="11" spans="1:15" s="15" customFormat="1" ht="14.1" customHeight="1" x14ac:dyDescent="0.2">
      <c r="A11" s="11" t="s">
        <v>22</v>
      </c>
      <c r="B11" s="12" t="s">
        <v>49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4">
        <f t="shared" si="0"/>
        <v>0</v>
      </c>
    </row>
    <row r="12" spans="1:15" s="15" customFormat="1" x14ac:dyDescent="0.2">
      <c r="A12" s="11" t="s">
        <v>23</v>
      </c>
      <c r="B12" s="12" t="s">
        <v>50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4">
        <f t="shared" si="0"/>
        <v>0</v>
      </c>
    </row>
    <row r="13" spans="1:15" s="15" customFormat="1" ht="27" customHeight="1" x14ac:dyDescent="0.2">
      <c r="A13" s="11" t="s">
        <v>24</v>
      </c>
      <c r="B13" s="19" t="s">
        <v>51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4">
        <f t="shared" si="0"/>
        <v>0</v>
      </c>
    </row>
    <row r="14" spans="1:15" s="15" customFormat="1" ht="14.1" customHeight="1" thickBot="1" x14ac:dyDescent="0.25">
      <c r="A14" s="11" t="s">
        <v>25</v>
      </c>
      <c r="B14" s="12" t="s">
        <v>52</v>
      </c>
      <c r="C14" s="13">
        <v>-456877</v>
      </c>
      <c r="D14" s="13">
        <v>1881644</v>
      </c>
      <c r="E14" s="13">
        <v>1881644</v>
      </c>
      <c r="F14" s="13">
        <v>1141480</v>
      </c>
      <c r="G14" s="13">
        <v>1141480</v>
      </c>
      <c r="H14" s="13">
        <v>1141480</v>
      </c>
      <c r="I14" s="13">
        <v>1141480</v>
      </c>
      <c r="J14" s="13">
        <v>1141480</v>
      </c>
      <c r="K14" s="13">
        <v>1141480</v>
      </c>
      <c r="L14" s="13">
        <v>1141480</v>
      </c>
      <c r="M14" s="13">
        <v>1141479</v>
      </c>
      <c r="N14" s="13">
        <v>1141479</v>
      </c>
      <c r="O14" s="14">
        <f t="shared" si="0"/>
        <v>13579729</v>
      </c>
    </row>
    <row r="15" spans="1:15" s="8" customFormat="1" ht="15.95" customHeight="1" thickBot="1" x14ac:dyDescent="0.25">
      <c r="A15" s="7" t="s">
        <v>26</v>
      </c>
      <c r="B15" s="20" t="s">
        <v>27</v>
      </c>
      <c r="C15" s="21">
        <f t="shared" ref="C15:N15" si="1">SUM(C5:C14)</f>
        <v>2114976</v>
      </c>
      <c r="D15" s="21">
        <f t="shared" si="1"/>
        <v>2114977</v>
      </c>
      <c r="E15" s="21">
        <f t="shared" si="1"/>
        <v>2114977</v>
      </c>
      <c r="F15" s="21">
        <f t="shared" si="1"/>
        <v>1374813</v>
      </c>
      <c r="G15" s="21">
        <f t="shared" si="1"/>
        <v>1374813</v>
      </c>
      <c r="H15" s="21">
        <f t="shared" si="1"/>
        <v>1374813</v>
      </c>
      <c r="I15" s="21">
        <f t="shared" si="1"/>
        <v>1374813</v>
      </c>
      <c r="J15" s="21">
        <f t="shared" si="1"/>
        <v>1374813</v>
      </c>
      <c r="K15" s="21">
        <f t="shared" si="1"/>
        <v>1374814</v>
      </c>
      <c r="L15" s="21">
        <f t="shared" si="1"/>
        <v>1374814</v>
      </c>
      <c r="M15" s="21">
        <f t="shared" si="1"/>
        <v>1374813</v>
      </c>
      <c r="N15" s="21">
        <f t="shared" si="1"/>
        <v>1374813</v>
      </c>
      <c r="O15" s="22">
        <f>SUM(C15:N15)</f>
        <v>18718249</v>
      </c>
    </row>
    <row r="16" spans="1:15" s="8" customFormat="1" ht="15" customHeight="1" thickBot="1" x14ac:dyDescent="0.25">
      <c r="A16" s="7"/>
      <c r="B16" s="39" t="s">
        <v>29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1"/>
    </row>
    <row r="17" spans="1:15" s="15" customFormat="1" ht="14.1" customHeight="1" x14ac:dyDescent="0.2">
      <c r="A17" s="23" t="s">
        <v>28</v>
      </c>
      <c r="B17" s="24" t="s">
        <v>31</v>
      </c>
      <c r="C17" s="17">
        <v>1428969</v>
      </c>
      <c r="D17" s="17">
        <v>1428969</v>
      </c>
      <c r="E17" s="17">
        <v>1428969</v>
      </c>
      <c r="F17" s="17">
        <v>1104636</v>
      </c>
      <c r="G17" s="17">
        <v>1104636</v>
      </c>
      <c r="H17" s="17">
        <v>1104636</v>
      </c>
      <c r="I17" s="17">
        <v>1104636</v>
      </c>
      <c r="J17" s="17">
        <v>1104636</v>
      </c>
      <c r="K17" s="17">
        <v>1104636</v>
      </c>
      <c r="L17" s="17">
        <v>1104637</v>
      </c>
      <c r="M17" s="17">
        <v>1104637</v>
      </c>
      <c r="N17" s="17">
        <v>1104637</v>
      </c>
      <c r="O17" s="14">
        <f t="shared" si="0"/>
        <v>14228634</v>
      </c>
    </row>
    <row r="18" spans="1:15" s="15" customFormat="1" ht="27" customHeight="1" x14ac:dyDescent="0.2">
      <c r="A18" s="11" t="s">
        <v>30</v>
      </c>
      <c r="B18" s="19" t="s">
        <v>33</v>
      </c>
      <c r="C18" s="13">
        <v>192560</v>
      </c>
      <c r="D18" s="13">
        <v>192560</v>
      </c>
      <c r="E18" s="13">
        <v>192560</v>
      </c>
      <c r="F18" s="13">
        <v>136785</v>
      </c>
      <c r="G18" s="13">
        <v>136785</v>
      </c>
      <c r="H18" s="13">
        <v>136785</v>
      </c>
      <c r="I18" s="13">
        <v>136785</v>
      </c>
      <c r="J18" s="13">
        <v>136784</v>
      </c>
      <c r="K18" s="13">
        <v>136784</v>
      </c>
      <c r="L18" s="13">
        <v>136784</v>
      </c>
      <c r="M18" s="13">
        <v>136784</v>
      </c>
      <c r="N18" s="13">
        <v>136784</v>
      </c>
      <c r="O18" s="14">
        <f>SUM(C18:N18)</f>
        <v>1808740</v>
      </c>
    </row>
    <row r="19" spans="1:15" s="15" customFormat="1" ht="14.1" customHeight="1" x14ac:dyDescent="0.2">
      <c r="A19" s="11" t="s">
        <v>32</v>
      </c>
      <c r="B19" s="12" t="s">
        <v>35</v>
      </c>
      <c r="C19" s="13">
        <v>477572</v>
      </c>
      <c r="D19" s="13">
        <v>477573</v>
      </c>
      <c r="E19" s="13">
        <v>477573</v>
      </c>
      <c r="F19" s="13">
        <v>138685</v>
      </c>
      <c r="G19" s="13">
        <v>138684</v>
      </c>
      <c r="H19" s="13">
        <v>138684</v>
      </c>
      <c r="I19" s="13">
        <v>138684</v>
      </c>
      <c r="J19" s="13">
        <v>138684</v>
      </c>
      <c r="K19" s="13">
        <v>138684</v>
      </c>
      <c r="L19" s="13">
        <v>138684</v>
      </c>
      <c r="M19" s="13">
        <v>138684</v>
      </c>
      <c r="N19" s="13">
        <v>138684</v>
      </c>
      <c r="O19" s="14">
        <f t="shared" si="0"/>
        <v>2680875</v>
      </c>
    </row>
    <row r="20" spans="1:15" s="15" customFormat="1" ht="14.1" customHeight="1" x14ac:dyDescent="0.2">
      <c r="A20" s="11" t="s">
        <v>34</v>
      </c>
      <c r="B20" s="12" t="s">
        <v>37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>
        <f t="shared" si="0"/>
        <v>0</v>
      </c>
    </row>
    <row r="21" spans="1:15" s="15" customFormat="1" ht="14.1" customHeight="1" x14ac:dyDescent="0.2">
      <c r="A21" s="11" t="s">
        <v>36</v>
      </c>
      <c r="B21" s="12" t="s">
        <v>53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">
        <f t="shared" si="0"/>
        <v>0</v>
      </c>
    </row>
    <row r="22" spans="1:15" s="15" customFormat="1" ht="14.1" customHeight="1" x14ac:dyDescent="0.2">
      <c r="A22" s="11" t="s">
        <v>38</v>
      </c>
      <c r="B22" s="12" t="s">
        <v>54</v>
      </c>
      <c r="C22" s="13">
        <v>15875</v>
      </c>
      <c r="D22" s="13">
        <v>15875</v>
      </c>
      <c r="E22" s="13">
        <v>15875</v>
      </c>
      <c r="F22" s="13">
        <v>-5293</v>
      </c>
      <c r="G22" s="13">
        <v>-5292</v>
      </c>
      <c r="H22" s="13">
        <v>-5292</v>
      </c>
      <c r="I22" s="13">
        <v>-5292</v>
      </c>
      <c r="J22" s="13">
        <v>-5291</v>
      </c>
      <c r="K22" s="13">
        <v>-5290</v>
      </c>
      <c r="L22" s="13">
        <v>-5291</v>
      </c>
      <c r="M22" s="13">
        <v>-5292</v>
      </c>
      <c r="N22" s="13">
        <v>-5292</v>
      </c>
      <c r="O22" s="14">
        <f t="shared" si="0"/>
        <v>0</v>
      </c>
    </row>
    <row r="23" spans="1:15" s="15" customFormat="1" ht="27" customHeight="1" x14ac:dyDescent="0.2">
      <c r="A23" s="11" t="s">
        <v>39</v>
      </c>
      <c r="B23" s="19" t="s">
        <v>55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4">
        <f t="shared" si="0"/>
        <v>0</v>
      </c>
    </row>
    <row r="24" spans="1:15" s="15" customFormat="1" ht="14.1" customHeight="1" x14ac:dyDescent="0.2">
      <c r="A24" s="11" t="s">
        <v>40</v>
      </c>
      <c r="B24" s="12" t="s">
        <v>56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4">
        <f t="shared" si="0"/>
        <v>0</v>
      </c>
    </row>
    <row r="25" spans="1:15" s="15" customFormat="1" ht="14.1" customHeight="1" thickBot="1" x14ac:dyDescent="0.25">
      <c r="A25" s="11" t="s">
        <v>41</v>
      </c>
      <c r="B25" s="12" t="s">
        <v>57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4">
        <f t="shared" si="0"/>
        <v>0</v>
      </c>
    </row>
    <row r="26" spans="1:15" s="8" customFormat="1" ht="15.95" customHeight="1" thickBot="1" x14ac:dyDescent="0.25">
      <c r="A26" s="25" t="s">
        <v>60</v>
      </c>
      <c r="B26" s="20" t="s">
        <v>42</v>
      </c>
      <c r="C26" s="21">
        <f t="shared" ref="C26:N26" si="2">SUM(C17:C25)</f>
        <v>2114976</v>
      </c>
      <c r="D26" s="21">
        <f t="shared" si="2"/>
        <v>2114977</v>
      </c>
      <c r="E26" s="21">
        <f t="shared" si="2"/>
        <v>2114977</v>
      </c>
      <c r="F26" s="21">
        <f t="shared" si="2"/>
        <v>1374813</v>
      </c>
      <c r="G26" s="21">
        <f t="shared" si="2"/>
        <v>1374813</v>
      </c>
      <c r="H26" s="21">
        <f t="shared" si="2"/>
        <v>1374813</v>
      </c>
      <c r="I26" s="21">
        <f t="shared" si="2"/>
        <v>1374813</v>
      </c>
      <c r="J26" s="21">
        <f t="shared" si="2"/>
        <v>1374813</v>
      </c>
      <c r="K26" s="21">
        <f t="shared" si="2"/>
        <v>1374814</v>
      </c>
      <c r="L26" s="21">
        <f t="shared" si="2"/>
        <v>1374814</v>
      </c>
      <c r="M26" s="21">
        <f t="shared" si="2"/>
        <v>1374813</v>
      </c>
      <c r="N26" s="21">
        <f t="shared" si="2"/>
        <v>1374813</v>
      </c>
      <c r="O26" s="22">
        <f t="shared" si="0"/>
        <v>18718249</v>
      </c>
    </row>
    <row r="27" spans="1:15" ht="16.5" thickBot="1" x14ac:dyDescent="0.3">
      <c r="A27" s="25" t="s">
        <v>61</v>
      </c>
      <c r="B27" s="26" t="s">
        <v>58</v>
      </c>
      <c r="C27" s="27">
        <f t="shared" ref="C27:N27" si="3">C15-C26</f>
        <v>0</v>
      </c>
      <c r="D27" s="27">
        <f t="shared" si="3"/>
        <v>0</v>
      </c>
      <c r="E27" s="27">
        <f t="shared" si="3"/>
        <v>0</v>
      </c>
      <c r="F27" s="27">
        <f t="shared" si="3"/>
        <v>0</v>
      </c>
      <c r="G27" s="27">
        <f t="shared" si="3"/>
        <v>0</v>
      </c>
      <c r="H27" s="27">
        <f t="shared" si="3"/>
        <v>0</v>
      </c>
      <c r="I27" s="27">
        <f t="shared" si="3"/>
        <v>0</v>
      </c>
      <c r="J27" s="27">
        <f t="shared" si="3"/>
        <v>0</v>
      </c>
      <c r="K27" s="27">
        <f t="shared" si="3"/>
        <v>0</v>
      </c>
      <c r="L27" s="27">
        <f t="shared" si="3"/>
        <v>0</v>
      </c>
      <c r="M27" s="27">
        <f t="shared" si="3"/>
        <v>0</v>
      </c>
      <c r="N27" s="27">
        <f t="shared" si="3"/>
        <v>0</v>
      </c>
      <c r="O27" s="33" t="s">
        <v>43</v>
      </c>
    </row>
    <row r="28" spans="1:15" x14ac:dyDescent="0.25">
      <c r="A28" s="28"/>
    </row>
    <row r="29" spans="1:15" x14ac:dyDescent="0.25">
      <c r="B29" s="29"/>
      <c r="C29" s="30"/>
      <c r="D29" s="30"/>
    </row>
  </sheetData>
  <mergeCells count="3">
    <mergeCell ref="A1:O1"/>
    <mergeCell ref="B4:O4"/>
    <mergeCell ref="B16:O16"/>
  </mergeCells>
  <phoneticPr fontId="0" type="noConversion"/>
  <printOptions horizontalCentered="1"/>
  <pageMargins left="0.78740157480314965" right="0.78740157480314965" top="1.0687500000000001" bottom="0.98425196850393704" header="0.78740157480314965" footer="0.78740157480314965"/>
  <pageSetup paperSize="9" scale="90" orientation="landscape" r:id="rId1"/>
  <headerFooter alignWithMargins="0">
    <oddHeader>&amp;R&amp;"Times New Roman CE,Félkövér dőlt"&amp;11 4. számú tájékoztató tábla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9"/>
  <sheetViews>
    <sheetView zoomScaleNormal="100" workbookViewId="0">
      <selection activeCell="O14" sqref="O14"/>
    </sheetView>
  </sheetViews>
  <sheetFormatPr defaultColWidth="9.33203125" defaultRowHeight="15.75" x14ac:dyDescent="0.25"/>
  <cols>
    <col min="1" max="1" width="4.83203125" style="2" customWidth="1"/>
    <col min="2" max="2" width="29.83203125" style="1" customWidth="1"/>
    <col min="3" max="4" width="9" style="1" customWidth="1"/>
    <col min="5" max="5" width="9.5" style="1" customWidth="1"/>
    <col min="6" max="6" width="8.83203125" style="1" customWidth="1"/>
    <col min="7" max="7" width="9.83203125" style="1" customWidth="1"/>
    <col min="8" max="8" width="8.83203125" style="1" customWidth="1"/>
    <col min="9" max="9" width="9.1640625" style="1" customWidth="1"/>
    <col min="10" max="14" width="9.5" style="1" customWidth="1"/>
    <col min="15" max="15" width="12.6640625" style="2" customWidth="1"/>
    <col min="16" max="16384" width="9.33203125" style="1"/>
  </cols>
  <sheetData>
    <row r="1" spans="1:15" ht="31.5" customHeight="1" x14ac:dyDescent="0.25">
      <c r="A1" s="37" t="s">
        <v>66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6.5" thickBot="1" x14ac:dyDescent="0.3">
      <c r="O2" s="3"/>
    </row>
    <row r="3" spans="1:15" s="2" customFormat="1" ht="26.1" customHeight="1" thickBot="1" x14ac:dyDescent="0.3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6" t="s">
        <v>14</v>
      </c>
    </row>
    <row r="4" spans="1:15" s="8" customFormat="1" ht="15" customHeight="1" thickBot="1" x14ac:dyDescent="0.25">
      <c r="A4" s="7"/>
      <c r="B4" s="39" t="s">
        <v>16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1"/>
    </row>
    <row r="5" spans="1:15" s="8" customFormat="1" x14ac:dyDescent="0.2">
      <c r="A5" s="9" t="s">
        <v>15</v>
      </c>
      <c r="B5" s="34" t="s">
        <v>59</v>
      </c>
      <c r="C5" s="10">
        <v>4560815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2" t="s">
        <v>43</v>
      </c>
    </row>
    <row r="6" spans="1:15" s="8" customFormat="1" ht="22.5" x14ac:dyDescent="0.2">
      <c r="A6" s="11" t="s">
        <v>17</v>
      </c>
      <c r="B6" s="19" t="s">
        <v>44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</row>
    <row r="7" spans="1:15" s="15" customFormat="1" ht="22.5" x14ac:dyDescent="0.2">
      <c r="A7" s="11" t="s">
        <v>18</v>
      </c>
      <c r="B7" s="19" t="s">
        <v>45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4">
        <f t="shared" ref="O7:O26" si="0">SUM(C7:N7)</f>
        <v>0</v>
      </c>
    </row>
    <row r="8" spans="1:15" s="15" customFormat="1" ht="27" customHeight="1" x14ac:dyDescent="0.2">
      <c r="A8" s="11" t="s">
        <v>19</v>
      </c>
      <c r="B8" s="16" t="s">
        <v>46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8">
        <f t="shared" si="0"/>
        <v>0</v>
      </c>
    </row>
    <row r="9" spans="1:15" s="15" customFormat="1" ht="14.1" customHeight="1" x14ac:dyDescent="0.2">
      <c r="A9" s="11" t="s">
        <v>20</v>
      </c>
      <c r="B9" s="12" t="s">
        <v>47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4">
        <f t="shared" si="0"/>
        <v>0</v>
      </c>
    </row>
    <row r="10" spans="1:15" s="15" customFormat="1" ht="14.1" customHeight="1" x14ac:dyDescent="0.2">
      <c r="A10" s="11" t="s">
        <v>21</v>
      </c>
      <c r="B10" s="12" t="s">
        <v>48</v>
      </c>
      <c r="C10" s="13">
        <v>458333</v>
      </c>
      <c r="D10" s="13">
        <v>458333</v>
      </c>
      <c r="E10" s="13">
        <v>458333</v>
      </c>
      <c r="F10" s="13">
        <v>458333</v>
      </c>
      <c r="G10" s="13">
        <v>458333</v>
      </c>
      <c r="H10" s="13">
        <v>458333</v>
      </c>
      <c r="I10" s="13">
        <v>458333</v>
      </c>
      <c r="J10" s="13">
        <v>458333</v>
      </c>
      <c r="K10" s="13">
        <v>458334</v>
      </c>
      <c r="L10" s="13">
        <v>458334</v>
      </c>
      <c r="M10" s="13">
        <v>458334</v>
      </c>
      <c r="N10" s="13">
        <v>458334</v>
      </c>
      <c r="O10" s="14">
        <f t="shared" si="0"/>
        <v>5500000</v>
      </c>
    </row>
    <row r="11" spans="1:15" s="15" customFormat="1" ht="14.1" customHeight="1" x14ac:dyDescent="0.2">
      <c r="A11" s="11" t="s">
        <v>22</v>
      </c>
      <c r="B11" s="12" t="s">
        <v>49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4">
        <f t="shared" si="0"/>
        <v>0</v>
      </c>
    </row>
    <row r="12" spans="1:15" s="15" customFormat="1" x14ac:dyDescent="0.2">
      <c r="A12" s="11" t="s">
        <v>23</v>
      </c>
      <c r="B12" s="12" t="s">
        <v>50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4">
        <f t="shared" si="0"/>
        <v>0</v>
      </c>
    </row>
    <row r="13" spans="1:15" s="15" customFormat="1" ht="27" customHeight="1" x14ac:dyDescent="0.2">
      <c r="A13" s="11" t="s">
        <v>24</v>
      </c>
      <c r="B13" s="19" t="s">
        <v>51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4">
        <f t="shared" si="0"/>
        <v>0</v>
      </c>
    </row>
    <row r="14" spans="1:15" s="15" customFormat="1" ht="14.1" customHeight="1" thickBot="1" x14ac:dyDescent="0.25">
      <c r="A14" s="11" t="s">
        <v>25</v>
      </c>
      <c r="B14" s="12" t="s">
        <v>52</v>
      </c>
      <c r="C14" s="13">
        <v>3498374</v>
      </c>
      <c r="D14" s="13">
        <v>8059189</v>
      </c>
      <c r="E14" s="13">
        <v>8059189</v>
      </c>
      <c r="F14" s="13">
        <v>8343724</v>
      </c>
      <c r="G14" s="13">
        <v>8343724</v>
      </c>
      <c r="H14" s="13">
        <v>8343724</v>
      </c>
      <c r="I14" s="13">
        <v>8343726</v>
      </c>
      <c r="J14" s="13">
        <v>8343726</v>
      </c>
      <c r="K14" s="13">
        <v>8343725</v>
      </c>
      <c r="L14" s="13">
        <v>8343725</v>
      </c>
      <c r="M14" s="13">
        <v>8343725</v>
      </c>
      <c r="N14" s="13">
        <v>8343724</v>
      </c>
      <c r="O14" s="14">
        <f t="shared" si="0"/>
        <v>94710275</v>
      </c>
    </row>
    <row r="15" spans="1:15" s="8" customFormat="1" ht="15.95" customHeight="1" thickBot="1" x14ac:dyDescent="0.25">
      <c r="A15" s="7" t="s">
        <v>26</v>
      </c>
      <c r="B15" s="20" t="s">
        <v>27</v>
      </c>
      <c r="C15" s="21">
        <f t="shared" ref="C15:N15" si="1">SUM(C5:C14)</f>
        <v>8517522</v>
      </c>
      <c r="D15" s="21">
        <f t="shared" si="1"/>
        <v>8517522</v>
      </c>
      <c r="E15" s="21">
        <f t="shared" si="1"/>
        <v>8517522</v>
      </c>
      <c r="F15" s="21">
        <f t="shared" si="1"/>
        <v>8802057</v>
      </c>
      <c r="G15" s="21">
        <f t="shared" si="1"/>
        <v>8802057</v>
      </c>
      <c r="H15" s="21">
        <f t="shared" si="1"/>
        <v>8802057</v>
      </c>
      <c r="I15" s="21">
        <f t="shared" si="1"/>
        <v>8802059</v>
      </c>
      <c r="J15" s="21">
        <f t="shared" si="1"/>
        <v>8802059</v>
      </c>
      <c r="K15" s="21">
        <f t="shared" si="1"/>
        <v>8802059</v>
      </c>
      <c r="L15" s="21">
        <f t="shared" si="1"/>
        <v>8802059</v>
      </c>
      <c r="M15" s="21">
        <f t="shared" si="1"/>
        <v>8802059</v>
      </c>
      <c r="N15" s="21">
        <f t="shared" si="1"/>
        <v>8802058</v>
      </c>
      <c r="O15" s="22">
        <f>SUM(C15:N15)</f>
        <v>104771090</v>
      </c>
    </row>
    <row r="16" spans="1:15" s="8" customFormat="1" ht="15" customHeight="1" thickBot="1" x14ac:dyDescent="0.25">
      <c r="A16" s="7"/>
      <c r="B16" s="39" t="s">
        <v>29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1"/>
    </row>
    <row r="17" spans="1:15" s="15" customFormat="1" ht="14.1" customHeight="1" x14ac:dyDescent="0.2">
      <c r="A17" s="23" t="s">
        <v>28</v>
      </c>
      <c r="B17" s="24" t="s">
        <v>31</v>
      </c>
      <c r="C17" s="17">
        <v>6200371</v>
      </c>
      <c r="D17" s="17">
        <v>6200371</v>
      </c>
      <c r="E17" s="17">
        <v>6200371</v>
      </c>
      <c r="F17" s="17">
        <v>6422593</v>
      </c>
      <c r="G17" s="17">
        <v>6422593</v>
      </c>
      <c r="H17" s="17">
        <v>6422593</v>
      </c>
      <c r="I17" s="17">
        <v>6422594</v>
      </c>
      <c r="J17" s="17">
        <v>6422594</v>
      </c>
      <c r="K17" s="17">
        <v>6422594</v>
      </c>
      <c r="L17" s="17">
        <v>6422594</v>
      </c>
      <c r="M17" s="17">
        <v>6422594</v>
      </c>
      <c r="N17" s="17">
        <v>6422594</v>
      </c>
      <c r="O17" s="14">
        <f t="shared" si="0"/>
        <v>76404456</v>
      </c>
    </row>
    <row r="18" spans="1:15" s="15" customFormat="1" ht="27" customHeight="1" x14ac:dyDescent="0.2">
      <c r="A18" s="11" t="s">
        <v>30</v>
      </c>
      <c r="B18" s="19" t="s">
        <v>33</v>
      </c>
      <c r="C18" s="13">
        <v>823737</v>
      </c>
      <c r="D18" s="13">
        <v>823737</v>
      </c>
      <c r="E18" s="13">
        <v>823737</v>
      </c>
      <c r="F18" s="13">
        <v>852626</v>
      </c>
      <c r="G18" s="13">
        <v>852626</v>
      </c>
      <c r="H18" s="13">
        <v>852626</v>
      </c>
      <c r="I18" s="13">
        <v>852627</v>
      </c>
      <c r="J18" s="13">
        <v>852627</v>
      </c>
      <c r="K18" s="13">
        <v>852627</v>
      </c>
      <c r="L18" s="13">
        <v>852627</v>
      </c>
      <c r="M18" s="13">
        <v>852627</v>
      </c>
      <c r="N18" s="13">
        <v>852627</v>
      </c>
      <c r="O18" s="14">
        <f t="shared" si="0"/>
        <v>10144851</v>
      </c>
    </row>
    <row r="19" spans="1:15" s="15" customFormat="1" ht="14.1" customHeight="1" x14ac:dyDescent="0.2">
      <c r="A19" s="11" t="s">
        <v>32</v>
      </c>
      <c r="B19" s="12" t="s">
        <v>35</v>
      </c>
      <c r="C19" s="13">
        <v>1432454</v>
      </c>
      <c r="D19" s="13">
        <v>1432454</v>
      </c>
      <c r="E19" s="13">
        <v>1432454</v>
      </c>
      <c r="F19" s="13">
        <v>1393656</v>
      </c>
      <c r="G19" s="13">
        <v>1393656</v>
      </c>
      <c r="H19" s="13">
        <v>1393656</v>
      </c>
      <c r="I19" s="13">
        <v>1393656</v>
      </c>
      <c r="J19" s="13">
        <v>1393656</v>
      </c>
      <c r="K19" s="13">
        <v>1393656</v>
      </c>
      <c r="L19" s="13">
        <v>1393656</v>
      </c>
      <c r="M19" s="13">
        <v>1393656</v>
      </c>
      <c r="N19" s="13">
        <v>1393655</v>
      </c>
      <c r="O19" s="14">
        <f t="shared" si="0"/>
        <v>16840265</v>
      </c>
    </row>
    <row r="20" spans="1:15" s="15" customFormat="1" ht="14.1" customHeight="1" x14ac:dyDescent="0.2">
      <c r="A20" s="11" t="s">
        <v>34</v>
      </c>
      <c r="B20" s="12" t="s">
        <v>37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>
        <f t="shared" si="0"/>
        <v>0</v>
      </c>
    </row>
    <row r="21" spans="1:15" s="15" customFormat="1" ht="14.1" customHeight="1" x14ac:dyDescent="0.2">
      <c r="A21" s="11" t="s">
        <v>36</v>
      </c>
      <c r="B21" s="12" t="s">
        <v>53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">
        <f t="shared" si="0"/>
        <v>0</v>
      </c>
    </row>
    <row r="22" spans="1:15" s="15" customFormat="1" ht="14.1" customHeight="1" x14ac:dyDescent="0.2">
      <c r="A22" s="11" t="s">
        <v>38</v>
      </c>
      <c r="B22" s="12" t="s">
        <v>54</v>
      </c>
      <c r="C22" s="13">
        <v>60960</v>
      </c>
      <c r="D22" s="13">
        <v>60960</v>
      </c>
      <c r="E22" s="13">
        <v>60960</v>
      </c>
      <c r="F22" s="13">
        <v>133182</v>
      </c>
      <c r="G22" s="13">
        <v>133182</v>
      </c>
      <c r="H22" s="13">
        <v>133182</v>
      </c>
      <c r="I22" s="13">
        <v>133182</v>
      </c>
      <c r="J22" s="13">
        <v>133182</v>
      </c>
      <c r="K22" s="13">
        <v>133182</v>
      </c>
      <c r="L22" s="13">
        <v>133182</v>
      </c>
      <c r="M22" s="13">
        <v>133182</v>
      </c>
      <c r="N22" s="13">
        <v>133182</v>
      </c>
      <c r="O22" s="14">
        <f t="shared" si="0"/>
        <v>1381518</v>
      </c>
    </row>
    <row r="23" spans="1:15" s="15" customFormat="1" ht="27" customHeight="1" x14ac:dyDescent="0.2">
      <c r="A23" s="11" t="s">
        <v>39</v>
      </c>
      <c r="B23" s="19" t="s">
        <v>55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4">
        <f t="shared" si="0"/>
        <v>0</v>
      </c>
    </row>
    <row r="24" spans="1:15" s="15" customFormat="1" ht="14.1" customHeight="1" x14ac:dyDescent="0.2">
      <c r="A24" s="11" t="s">
        <v>40</v>
      </c>
      <c r="B24" s="12" t="s">
        <v>56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4">
        <f t="shared" si="0"/>
        <v>0</v>
      </c>
    </row>
    <row r="25" spans="1:15" s="15" customFormat="1" ht="14.1" customHeight="1" thickBot="1" x14ac:dyDescent="0.25">
      <c r="A25" s="11" t="s">
        <v>41</v>
      </c>
      <c r="B25" s="12" t="s">
        <v>57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4">
        <f t="shared" si="0"/>
        <v>0</v>
      </c>
    </row>
    <row r="26" spans="1:15" s="8" customFormat="1" ht="15.95" customHeight="1" thickBot="1" x14ac:dyDescent="0.25">
      <c r="A26" s="25" t="s">
        <v>60</v>
      </c>
      <c r="B26" s="20" t="s">
        <v>42</v>
      </c>
      <c r="C26" s="21">
        <f t="shared" ref="C26:N26" si="2">SUM(C17:C25)</f>
        <v>8517522</v>
      </c>
      <c r="D26" s="21">
        <f t="shared" si="2"/>
        <v>8517522</v>
      </c>
      <c r="E26" s="21">
        <f t="shared" si="2"/>
        <v>8517522</v>
      </c>
      <c r="F26" s="21">
        <f t="shared" si="2"/>
        <v>8802057</v>
      </c>
      <c r="G26" s="21">
        <f t="shared" si="2"/>
        <v>8802057</v>
      </c>
      <c r="H26" s="21">
        <f t="shared" si="2"/>
        <v>8802057</v>
      </c>
      <c r="I26" s="21">
        <f t="shared" si="2"/>
        <v>8802059</v>
      </c>
      <c r="J26" s="21">
        <f t="shared" si="2"/>
        <v>8802059</v>
      </c>
      <c r="K26" s="21">
        <f t="shared" si="2"/>
        <v>8802059</v>
      </c>
      <c r="L26" s="21">
        <f t="shared" si="2"/>
        <v>8802059</v>
      </c>
      <c r="M26" s="21">
        <f t="shared" si="2"/>
        <v>8802059</v>
      </c>
      <c r="N26" s="21">
        <f t="shared" si="2"/>
        <v>8802058</v>
      </c>
      <c r="O26" s="22">
        <f t="shared" si="0"/>
        <v>104771090</v>
      </c>
    </row>
    <row r="27" spans="1:15" ht="16.5" thickBot="1" x14ac:dyDescent="0.3">
      <c r="A27" s="25" t="s">
        <v>61</v>
      </c>
      <c r="B27" s="26" t="s">
        <v>58</v>
      </c>
      <c r="C27" s="27">
        <f t="shared" ref="C27:N27" si="3">C15-C26</f>
        <v>0</v>
      </c>
      <c r="D27" s="27">
        <f t="shared" si="3"/>
        <v>0</v>
      </c>
      <c r="E27" s="27">
        <f t="shared" si="3"/>
        <v>0</v>
      </c>
      <c r="F27" s="27">
        <f t="shared" si="3"/>
        <v>0</v>
      </c>
      <c r="G27" s="27">
        <f t="shared" si="3"/>
        <v>0</v>
      </c>
      <c r="H27" s="27">
        <f t="shared" si="3"/>
        <v>0</v>
      </c>
      <c r="I27" s="27">
        <f t="shared" si="3"/>
        <v>0</v>
      </c>
      <c r="J27" s="27">
        <f t="shared" si="3"/>
        <v>0</v>
      </c>
      <c r="K27" s="27">
        <f t="shared" si="3"/>
        <v>0</v>
      </c>
      <c r="L27" s="27">
        <f t="shared" si="3"/>
        <v>0</v>
      </c>
      <c r="M27" s="27">
        <f t="shared" si="3"/>
        <v>0</v>
      </c>
      <c r="N27" s="27">
        <f t="shared" si="3"/>
        <v>0</v>
      </c>
      <c r="O27" s="33" t="s">
        <v>43</v>
      </c>
    </row>
    <row r="28" spans="1:15" x14ac:dyDescent="0.25">
      <c r="A28" s="28"/>
    </row>
    <row r="29" spans="1:15" x14ac:dyDescent="0.25">
      <c r="B29" s="29"/>
      <c r="C29" s="30"/>
      <c r="D29" s="30"/>
    </row>
  </sheetData>
  <mergeCells count="3">
    <mergeCell ref="A1:O1"/>
    <mergeCell ref="B4:O4"/>
    <mergeCell ref="B16:O16"/>
  </mergeCells>
  <printOptions horizontalCentered="1"/>
  <pageMargins left="0.78740157480314965" right="0.78740157480314965" top="1.0687500000000001" bottom="0.98425196850393704" header="0.78740157480314965" footer="0.78740157480314965"/>
  <pageSetup paperSize="9" scale="90" orientation="landscape" r:id="rId1"/>
  <headerFooter alignWithMargins="0">
    <oddHeader>&amp;R&amp;"Times New Roman CE,Félkövér dőlt"&amp;11 4. számú tájékoztató tábla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9BC5A-2E41-4FB3-9D34-02CF1A95BBD5}">
  <sheetPr>
    <pageSetUpPr fitToPage="1"/>
  </sheetPr>
  <dimension ref="A1:O29"/>
  <sheetViews>
    <sheetView zoomScaleNormal="100" workbookViewId="0">
      <selection activeCell="O19" sqref="O19"/>
    </sheetView>
  </sheetViews>
  <sheetFormatPr defaultColWidth="9.33203125" defaultRowHeight="15.75" x14ac:dyDescent="0.25"/>
  <cols>
    <col min="1" max="1" width="4.83203125" style="2" customWidth="1"/>
    <col min="2" max="2" width="29.83203125" style="1" customWidth="1"/>
    <col min="3" max="4" width="9" style="1" customWidth="1"/>
    <col min="5" max="5" width="9.5" style="1" customWidth="1"/>
    <col min="6" max="6" width="8.83203125" style="1" customWidth="1"/>
    <col min="7" max="7" width="9.83203125" style="1" customWidth="1"/>
    <col min="8" max="8" width="8.83203125" style="1" customWidth="1"/>
    <col min="9" max="9" width="9.1640625" style="1" customWidth="1"/>
    <col min="10" max="10" width="9.5" style="1" customWidth="1"/>
    <col min="11" max="11" width="10.1640625" style="1" customWidth="1"/>
    <col min="12" max="12" width="10" style="1" customWidth="1"/>
    <col min="13" max="13" width="10.33203125" style="1" customWidth="1"/>
    <col min="14" max="14" width="10" style="1" customWidth="1"/>
    <col min="15" max="15" width="11" style="2" customWidth="1"/>
    <col min="16" max="16384" width="9.33203125" style="1"/>
  </cols>
  <sheetData>
    <row r="1" spans="1:15" ht="31.5" customHeight="1" x14ac:dyDescent="0.25">
      <c r="A1" s="37" t="s">
        <v>67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6.5" thickBot="1" x14ac:dyDescent="0.3">
      <c r="O2" s="3"/>
    </row>
    <row r="3" spans="1:15" s="2" customFormat="1" ht="26.1" customHeight="1" thickBot="1" x14ac:dyDescent="0.3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6" t="s">
        <v>14</v>
      </c>
    </row>
    <row r="4" spans="1:15" s="8" customFormat="1" ht="15" customHeight="1" thickBot="1" x14ac:dyDescent="0.25">
      <c r="A4" s="7"/>
      <c r="B4" s="39" t="s">
        <v>16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1"/>
    </row>
    <row r="5" spans="1:15" s="8" customFormat="1" x14ac:dyDescent="0.2">
      <c r="A5" s="9" t="s">
        <v>15</v>
      </c>
      <c r="B5" s="34" t="s">
        <v>59</v>
      </c>
      <c r="C5" s="10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2" t="s">
        <v>43</v>
      </c>
    </row>
    <row r="6" spans="1:15" s="8" customFormat="1" ht="22.5" x14ac:dyDescent="0.2">
      <c r="A6" s="11" t="s">
        <v>17</v>
      </c>
      <c r="B6" s="19" t="s">
        <v>44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</row>
    <row r="7" spans="1:15" s="15" customFormat="1" ht="22.5" x14ac:dyDescent="0.2">
      <c r="A7" s="11" t="s">
        <v>18</v>
      </c>
      <c r="B7" s="19" t="s">
        <v>45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4">
        <f t="shared" ref="O7:O26" si="0">SUM(C7:N7)</f>
        <v>0</v>
      </c>
    </row>
    <row r="8" spans="1:15" s="15" customFormat="1" ht="27" customHeight="1" x14ac:dyDescent="0.2">
      <c r="A8" s="11" t="s">
        <v>19</v>
      </c>
      <c r="B8" s="16" t="s">
        <v>46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8">
        <f t="shared" si="0"/>
        <v>0</v>
      </c>
    </row>
    <row r="9" spans="1:15" s="15" customFormat="1" ht="14.1" customHeight="1" x14ac:dyDescent="0.2">
      <c r="A9" s="11" t="s">
        <v>20</v>
      </c>
      <c r="B9" s="12" t="s">
        <v>47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4">
        <f t="shared" si="0"/>
        <v>0</v>
      </c>
    </row>
    <row r="10" spans="1:15" s="15" customFormat="1" ht="14.1" customHeight="1" x14ac:dyDescent="0.2">
      <c r="A10" s="11" t="s">
        <v>21</v>
      </c>
      <c r="B10" s="12" t="s">
        <v>48</v>
      </c>
      <c r="C10" s="13"/>
      <c r="D10" s="13"/>
      <c r="E10" s="13"/>
      <c r="F10" s="13"/>
      <c r="G10" s="13"/>
      <c r="H10" s="13"/>
      <c r="I10" s="13"/>
      <c r="J10" s="13"/>
      <c r="K10" s="13">
        <v>1375000</v>
      </c>
      <c r="L10" s="13">
        <v>1375000</v>
      </c>
      <c r="M10" s="13">
        <v>1375000</v>
      </c>
      <c r="N10" s="13">
        <v>1375000</v>
      </c>
      <c r="O10" s="14">
        <f t="shared" si="0"/>
        <v>5500000</v>
      </c>
    </row>
    <row r="11" spans="1:15" s="15" customFormat="1" ht="14.1" customHeight="1" x14ac:dyDescent="0.2">
      <c r="A11" s="11" t="s">
        <v>22</v>
      </c>
      <c r="B11" s="12" t="s">
        <v>49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4">
        <f t="shared" si="0"/>
        <v>0</v>
      </c>
    </row>
    <row r="12" spans="1:15" s="15" customFormat="1" x14ac:dyDescent="0.2">
      <c r="A12" s="11" t="s">
        <v>23</v>
      </c>
      <c r="B12" s="12" t="s">
        <v>50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4">
        <f t="shared" si="0"/>
        <v>0</v>
      </c>
    </row>
    <row r="13" spans="1:15" s="15" customFormat="1" ht="27" customHeight="1" x14ac:dyDescent="0.2">
      <c r="A13" s="11" t="s">
        <v>24</v>
      </c>
      <c r="B13" s="19" t="s">
        <v>51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4">
        <f t="shared" si="0"/>
        <v>0</v>
      </c>
    </row>
    <row r="14" spans="1:15" s="15" customFormat="1" ht="14.1" customHeight="1" thickBot="1" x14ac:dyDescent="0.25">
      <c r="A14" s="11" t="s">
        <v>25</v>
      </c>
      <c r="B14" s="12" t="s">
        <v>52</v>
      </c>
      <c r="C14" s="13"/>
      <c r="D14" s="13"/>
      <c r="E14" s="13"/>
      <c r="F14" s="13"/>
      <c r="G14" s="13"/>
      <c r="H14" s="13"/>
      <c r="I14" s="13"/>
      <c r="J14" s="13"/>
      <c r="K14" s="13">
        <v>9413910</v>
      </c>
      <c r="L14" s="13">
        <v>9413910</v>
      </c>
      <c r="M14" s="13">
        <v>9413911</v>
      </c>
      <c r="N14" s="13">
        <v>9413911</v>
      </c>
      <c r="O14" s="14">
        <f t="shared" si="0"/>
        <v>37655642</v>
      </c>
    </row>
    <row r="15" spans="1:15" s="8" customFormat="1" ht="15.95" customHeight="1" thickBot="1" x14ac:dyDescent="0.25">
      <c r="A15" s="7" t="s">
        <v>26</v>
      </c>
      <c r="B15" s="20" t="s">
        <v>27</v>
      </c>
      <c r="C15" s="21">
        <f t="shared" ref="C15:N15" si="1">SUM(C5:C14)</f>
        <v>0</v>
      </c>
      <c r="D15" s="21">
        <f t="shared" si="1"/>
        <v>0</v>
      </c>
      <c r="E15" s="21">
        <f t="shared" si="1"/>
        <v>0</v>
      </c>
      <c r="F15" s="21">
        <f t="shared" si="1"/>
        <v>0</v>
      </c>
      <c r="G15" s="21">
        <f t="shared" si="1"/>
        <v>0</v>
      </c>
      <c r="H15" s="21">
        <f t="shared" si="1"/>
        <v>0</v>
      </c>
      <c r="I15" s="21">
        <f t="shared" si="1"/>
        <v>0</v>
      </c>
      <c r="J15" s="21">
        <f t="shared" si="1"/>
        <v>0</v>
      </c>
      <c r="K15" s="21">
        <f t="shared" si="1"/>
        <v>10788910</v>
      </c>
      <c r="L15" s="21">
        <f t="shared" si="1"/>
        <v>10788910</v>
      </c>
      <c r="M15" s="21">
        <f t="shared" si="1"/>
        <v>10788911</v>
      </c>
      <c r="N15" s="21">
        <f t="shared" si="1"/>
        <v>10788911</v>
      </c>
      <c r="O15" s="22">
        <f>SUM(C15:N15)</f>
        <v>43155642</v>
      </c>
    </row>
    <row r="16" spans="1:15" s="8" customFormat="1" ht="15" customHeight="1" thickBot="1" x14ac:dyDescent="0.25">
      <c r="A16" s="7"/>
      <c r="B16" s="39" t="s">
        <v>29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1"/>
    </row>
    <row r="17" spans="1:15" s="15" customFormat="1" ht="14.1" customHeight="1" x14ac:dyDescent="0.2">
      <c r="A17" s="23" t="s">
        <v>28</v>
      </c>
      <c r="B17" s="24" t="s">
        <v>31</v>
      </c>
      <c r="C17" s="17"/>
      <c r="D17" s="17"/>
      <c r="E17" s="17"/>
      <c r="F17" s="17"/>
      <c r="G17" s="17"/>
      <c r="H17" s="17"/>
      <c r="I17" s="17"/>
      <c r="J17" s="17"/>
      <c r="K17" s="17">
        <v>6422730</v>
      </c>
      <c r="L17" s="17">
        <v>6422730</v>
      </c>
      <c r="M17" s="17">
        <v>6422731</v>
      </c>
      <c r="N17" s="17">
        <v>6422731</v>
      </c>
      <c r="O17" s="14">
        <f t="shared" si="0"/>
        <v>25690922</v>
      </c>
    </row>
    <row r="18" spans="1:15" s="15" customFormat="1" ht="27" customHeight="1" x14ac:dyDescent="0.2">
      <c r="A18" s="11" t="s">
        <v>30</v>
      </c>
      <c r="B18" s="19" t="s">
        <v>33</v>
      </c>
      <c r="C18" s="13"/>
      <c r="D18" s="13"/>
      <c r="E18" s="13"/>
      <c r="F18" s="13"/>
      <c r="G18" s="13"/>
      <c r="H18" s="13"/>
      <c r="I18" s="13"/>
      <c r="J18" s="13"/>
      <c r="K18" s="13">
        <v>843517</v>
      </c>
      <c r="L18" s="13">
        <v>843517</v>
      </c>
      <c r="M18" s="13">
        <v>843518</v>
      </c>
      <c r="N18" s="13">
        <v>843518</v>
      </c>
      <c r="O18" s="14">
        <f t="shared" si="0"/>
        <v>3374070</v>
      </c>
    </row>
    <row r="19" spans="1:15" s="15" customFormat="1" ht="14.1" customHeight="1" x14ac:dyDescent="0.2">
      <c r="A19" s="11" t="s">
        <v>32</v>
      </c>
      <c r="B19" s="12" t="s">
        <v>35</v>
      </c>
      <c r="C19" s="13"/>
      <c r="D19" s="13"/>
      <c r="E19" s="13"/>
      <c r="F19" s="13"/>
      <c r="G19" s="13"/>
      <c r="H19" s="13"/>
      <c r="I19" s="13"/>
      <c r="J19" s="13"/>
      <c r="K19" s="13">
        <v>3443288</v>
      </c>
      <c r="L19" s="13">
        <v>3443288</v>
      </c>
      <c r="M19" s="13">
        <v>3443287</v>
      </c>
      <c r="N19" s="13">
        <v>3443287</v>
      </c>
      <c r="O19" s="14">
        <f t="shared" si="0"/>
        <v>13773150</v>
      </c>
    </row>
    <row r="20" spans="1:15" s="15" customFormat="1" ht="14.1" customHeight="1" x14ac:dyDescent="0.2">
      <c r="A20" s="11" t="s">
        <v>34</v>
      </c>
      <c r="B20" s="12" t="s">
        <v>37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>
        <f t="shared" si="0"/>
        <v>0</v>
      </c>
    </row>
    <row r="21" spans="1:15" s="15" customFormat="1" ht="14.1" customHeight="1" x14ac:dyDescent="0.2">
      <c r="A21" s="11" t="s">
        <v>36</v>
      </c>
      <c r="B21" s="12" t="s">
        <v>53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">
        <f t="shared" si="0"/>
        <v>0</v>
      </c>
    </row>
    <row r="22" spans="1:15" s="15" customFormat="1" ht="14.1" customHeight="1" x14ac:dyDescent="0.2">
      <c r="A22" s="11" t="s">
        <v>38</v>
      </c>
      <c r="B22" s="12" t="s">
        <v>54</v>
      </c>
      <c r="C22" s="13"/>
      <c r="D22" s="13"/>
      <c r="E22" s="13"/>
      <c r="F22" s="13"/>
      <c r="G22" s="13"/>
      <c r="H22" s="13"/>
      <c r="I22" s="13"/>
      <c r="J22" s="13"/>
      <c r="K22" s="13">
        <v>79375</v>
      </c>
      <c r="L22" s="13">
        <v>79375</v>
      </c>
      <c r="M22" s="13">
        <v>79375</v>
      </c>
      <c r="N22" s="13">
        <v>79375</v>
      </c>
      <c r="O22" s="14">
        <f t="shared" si="0"/>
        <v>317500</v>
      </c>
    </row>
    <row r="23" spans="1:15" s="15" customFormat="1" ht="27" customHeight="1" x14ac:dyDescent="0.2">
      <c r="A23" s="11" t="s">
        <v>39</v>
      </c>
      <c r="B23" s="19" t="s">
        <v>55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4">
        <f t="shared" si="0"/>
        <v>0</v>
      </c>
    </row>
    <row r="24" spans="1:15" s="15" customFormat="1" ht="14.1" customHeight="1" x14ac:dyDescent="0.2">
      <c r="A24" s="11" t="s">
        <v>40</v>
      </c>
      <c r="B24" s="12" t="s">
        <v>56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4">
        <f t="shared" si="0"/>
        <v>0</v>
      </c>
    </row>
    <row r="25" spans="1:15" s="15" customFormat="1" ht="14.1" customHeight="1" thickBot="1" x14ac:dyDescent="0.25">
      <c r="A25" s="11" t="s">
        <v>41</v>
      </c>
      <c r="B25" s="12" t="s">
        <v>57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4">
        <f t="shared" si="0"/>
        <v>0</v>
      </c>
    </row>
    <row r="26" spans="1:15" s="8" customFormat="1" ht="15.95" customHeight="1" thickBot="1" x14ac:dyDescent="0.25">
      <c r="A26" s="25" t="s">
        <v>60</v>
      </c>
      <c r="B26" s="20" t="s">
        <v>42</v>
      </c>
      <c r="C26" s="21">
        <f t="shared" ref="C26:N26" si="2">SUM(C17:C25)</f>
        <v>0</v>
      </c>
      <c r="D26" s="21">
        <f t="shared" si="2"/>
        <v>0</v>
      </c>
      <c r="E26" s="21">
        <f t="shared" si="2"/>
        <v>0</v>
      </c>
      <c r="F26" s="21">
        <f t="shared" si="2"/>
        <v>0</v>
      </c>
      <c r="G26" s="21">
        <f t="shared" si="2"/>
        <v>0</v>
      </c>
      <c r="H26" s="21">
        <f t="shared" si="2"/>
        <v>0</v>
      </c>
      <c r="I26" s="21">
        <f t="shared" si="2"/>
        <v>0</v>
      </c>
      <c r="J26" s="21">
        <f t="shared" si="2"/>
        <v>0</v>
      </c>
      <c r="K26" s="21">
        <f t="shared" si="2"/>
        <v>10788910</v>
      </c>
      <c r="L26" s="21">
        <f t="shared" si="2"/>
        <v>10788910</v>
      </c>
      <c r="M26" s="21">
        <f t="shared" si="2"/>
        <v>10788911</v>
      </c>
      <c r="N26" s="21">
        <f t="shared" si="2"/>
        <v>10788911</v>
      </c>
      <c r="O26" s="22">
        <f t="shared" si="0"/>
        <v>43155642</v>
      </c>
    </row>
    <row r="27" spans="1:15" ht="16.5" thickBot="1" x14ac:dyDescent="0.3">
      <c r="A27" s="25" t="s">
        <v>61</v>
      </c>
      <c r="B27" s="26" t="s">
        <v>58</v>
      </c>
      <c r="C27" s="27">
        <f t="shared" ref="C27:N27" si="3">C15-C26</f>
        <v>0</v>
      </c>
      <c r="D27" s="27">
        <f t="shared" si="3"/>
        <v>0</v>
      </c>
      <c r="E27" s="27">
        <f t="shared" si="3"/>
        <v>0</v>
      </c>
      <c r="F27" s="27">
        <f t="shared" si="3"/>
        <v>0</v>
      </c>
      <c r="G27" s="27">
        <f t="shared" si="3"/>
        <v>0</v>
      </c>
      <c r="H27" s="27">
        <f t="shared" si="3"/>
        <v>0</v>
      </c>
      <c r="I27" s="27">
        <f t="shared" si="3"/>
        <v>0</v>
      </c>
      <c r="J27" s="27">
        <f t="shared" si="3"/>
        <v>0</v>
      </c>
      <c r="K27" s="27">
        <f t="shared" si="3"/>
        <v>0</v>
      </c>
      <c r="L27" s="27">
        <f t="shared" si="3"/>
        <v>0</v>
      </c>
      <c r="M27" s="27">
        <f t="shared" si="3"/>
        <v>0</v>
      </c>
      <c r="N27" s="27">
        <f t="shared" si="3"/>
        <v>0</v>
      </c>
      <c r="O27" s="33" t="s">
        <v>43</v>
      </c>
    </row>
    <row r="28" spans="1:15" x14ac:dyDescent="0.25">
      <c r="A28" s="28"/>
    </row>
    <row r="29" spans="1:15" x14ac:dyDescent="0.25">
      <c r="B29" s="29"/>
      <c r="C29" s="30"/>
      <c r="D29" s="30"/>
    </row>
  </sheetData>
  <mergeCells count="3">
    <mergeCell ref="A1:O1"/>
    <mergeCell ref="B4:O4"/>
    <mergeCell ref="B16:O16"/>
  </mergeCells>
  <printOptions horizontalCentered="1"/>
  <pageMargins left="0.78740157480314965" right="0.78740157480314965" top="1.0687500000000001" bottom="0.98425196850393704" header="0.78740157480314965" footer="0.78740157480314965"/>
  <pageSetup paperSize="9" scale="90" orientation="landscape" r:id="rId1"/>
  <headerFooter alignWithMargins="0">
    <oddHeader>&amp;R&amp;"Times New Roman CE,Félkövér dőlt"&amp;11 4. számú tájékoztató tábla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Likvid.terv Önkori</vt:lpstr>
      <vt:lpstr>Likvid.terv PH.</vt:lpstr>
      <vt:lpstr>Likvid.terv Ovi</vt:lpstr>
      <vt:lpstr>Likvid.terv Csana</vt:lpstr>
      <vt:lpstr>Likvid.terv Vackor</vt:lpstr>
      <vt:lpstr>Likvid.terv Aranykörte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alpinkabel</dc:creator>
  <cp:lastModifiedBy>Válóczi Judit</cp:lastModifiedBy>
  <cp:lastPrinted>2021-02-12T07:51:42Z</cp:lastPrinted>
  <dcterms:created xsi:type="dcterms:W3CDTF">2012-01-13T07:23:33Z</dcterms:created>
  <dcterms:modified xsi:type="dcterms:W3CDTF">2025-06-23T12:41:14Z</dcterms:modified>
</cp:coreProperties>
</file>